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CGT\2026\PCC\Pregão Vigilância 2026\Planilha de custos\"/>
    </mc:Choice>
  </mc:AlternateContent>
  <bookViews>
    <workbookView xWindow="0" yWindow="0" windowWidth="24000" windowHeight="9615"/>
  </bookViews>
  <sheets>
    <sheet name="Resumo" sheetId="1" r:id="rId1"/>
    <sheet name="Parâmetros" sheetId="2" r:id="rId2"/>
    <sheet name="1. Assis Chateaubriand 44h" sheetId="3" r:id="rId3"/>
    <sheet name="2. Campo Mourão 44h" sheetId="4" r:id="rId4"/>
    <sheet name="3. Cascavel 44h" sheetId="5" r:id="rId5"/>
    <sheet name="4. Cianorte 44h" sheetId="6" r:id="rId6"/>
    <sheet name="5. Dois Vizinhos 44h" sheetId="7" r:id="rId7"/>
    <sheet name="6. Foz do Iguaçu 44h" sheetId="8" r:id="rId8"/>
    <sheet name="7. Francisco Beltrão 44h" sheetId="9" r:id="rId9"/>
    <sheet name="8. Guarapuava 44h" sheetId="10" r:id="rId10"/>
    <sheet name="9. Irati 44h" sheetId="11" r:id="rId11"/>
    <sheet name="10. Ivaiporã 44h" sheetId="12" r:id="rId12"/>
    <sheet name="11. Laranjeiras do Sul 44h" sheetId="13" r:id="rId13"/>
    <sheet name="12. Marechal C. Rondon 44h" sheetId="14" r:id="rId14"/>
    <sheet name="13. Palmas 44h" sheetId="15" r:id="rId15"/>
    <sheet name="14. Pato Branco 44h" sheetId="16" r:id="rId16"/>
    <sheet name="15. Toledo 44h" sheetId="17" r:id="rId17"/>
    <sheet name="16. Umuarama 44h" sheetId="18" r:id="rId18"/>
    <sheet name="17. União da Vitória 44h" sheetId="19" r:id="rId19"/>
    <sheet name="Uniformes" sheetId="20" r:id="rId20"/>
    <sheet name="EPIs" sheetId="21" r:id="rId21"/>
    <sheet name="Equipamentos" sheetId="22" r:id="rId22"/>
  </sheets>
  <calcPr calcId="152511"/>
  <extLst>
    <ext uri="GoogleSheetsCustomDataVersion2">
      <go:sheetsCustomData xmlns:go="http://customooxmlschemas.google.com/" r:id="rId26" roundtripDataChecksum="y7Fy/hfI705DnaU4WHraMCbcjcKZjydrvytwubyq2OA="/>
    </ext>
  </extLst>
</workbook>
</file>

<file path=xl/calcChain.xml><?xml version="1.0" encoding="utf-8"?>
<calcChain xmlns="http://schemas.openxmlformats.org/spreadsheetml/2006/main">
  <c r="I49" i="22" l="1"/>
  <c r="J49" i="22" s="1"/>
  <c r="I48" i="22"/>
  <c r="J48" i="22" s="1"/>
  <c r="I47" i="22"/>
  <c r="J47" i="22" s="1"/>
  <c r="J46" i="22"/>
  <c r="I46" i="22"/>
  <c r="I45" i="22"/>
  <c r="J45" i="22" s="1"/>
  <c r="I44" i="22"/>
  <c r="J44" i="22" s="1"/>
  <c r="I43" i="22"/>
  <c r="J43" i="22" s="1"/>
  <c r="I42" i="22"/>
  <c r="J42" i="22" s="1"/>
  <c r="J41" i="22"/>
  <c r="I40" i="22"/>
  <c r="J40" i="22" s="1"/>
  <c r="I32" i="22"/>
  <c r="J32" i="22" s="1"/>
  <c r="J31" i="22"/>
  <c r="I31" i="22"/>
  <c r="I30" i="22"/>
  <c r="J30" i="22" s="1"/>
  <c r="J29" i="22"/>
  <c r="I29" i="22"/>
  <c r="I28" i="22"/>
  <c r="J28" i="22" s="1"/>
  <c r="J27" i="22"/>
  <c r="I27" i="22"/>
  <c r="J26" i="22"/>
  <c r="I26" i="22"/>
  <c r="I25" i="22"/>
  <c r="J25" i="22" s="1"/>
  <c r="J24" i="22"/>
  <c r="I23" i="22"/>
  <c r="J23" i="22" s="1"/>
  <c r="I14" i="22"/>
  <c r="J14" i="22" s="1"/>
  <c r="I13" i="22"/>
  <c r="J13" i="22" s="1"/>
  <c r="J12" i="22"/>
  <c r="J11" i="22"/>
  <c r="I11" i="22"/>
  <c r="I10" i="22"/>
  <c r="J10" i="22" s="1"/>
  <c r="J15" i="22" s="1"/>
  <c r="J17" i="22" s="1"/>
  <c r="I11" i="21"/>
  <c r="I10" i="21"/>
  <c r="F19" i="20"/>
  <c r="H19" i="20" s="1"/>
  <c r="I19" i="20" s="1"/>
  <c r="F18" i="20"/>
  <c r="H18" i="20" s="1"/>
  <c r="I18" i="20" s="1"/>
  <c r="F17" i="20"/>
  <c r="H17" i="20" s="1"/>
  <c r="I17" i="20" s="1"/>
  <c r="F16" i="20"/>
  <c r="H16" i="20" s="1"/>
  <c r="I16" i="20" s="1"/>
  <c r="I15" i="20"/>
  <c r="H15" i="20"/>
  <c r="F15" i="20"/>
  <c r="F14" i="20"/>
  <c r="H14" i="20" s="1"/>
  <c r="I14" i="20" s="1"/>
  <c r="H13" i="20"/>
  <c r="I13" i="20" s="1"/>
  <c r="F13" i="20"/>
  <c r="H12" i="20"/>
  <c r="I12" i="20" s="1"/>
  <c r="F12" i="20"/>
  <c r="F11" i="20"/>
  <c r="H11" i="20" s="1"/>
  <c r="I11" i="20" s="1"/>
  <c r="F10" i="20"/>
  <c r="H10" i="20" s="1"/>
  <c r="I10" i="20" s="1"/>
  <c r="E162" i="19"/>
  <c r="D143" i="19"/>
  <c r="C143" i="19"/>
  <c r="D142" i="19"/>
  <c r="C142" i="19"/>
  <c r="D141" i="19"/>
  <c r="C141" i="19"/>
  <c r="D139" i="19"/>
  <c r="D138" i="19"/>
  <c r="E131" i="19"/>
  <c r="E130" i="19"/>
  <c r="D105" i="19"/>
  <c r="D61" i="19"/>
  <c r="D55" i="19"/>
  <c r="D54" i="19"/>
  <c r="D53" i="19"/>
  <c r="D52" i="19"/>
  <c r="D51" i="19"/>
  <c r="D49" i="19"/>
  <c r="D48" i="19"/>
  <c r="D29" i="19"/>
  <c r="D27" i="19"/>
  <c r="D26" i="19"/>
  <c r="D18" i="19"/>
  <c r="D15" i="19"/>
  <c r="E25" i="19" s="1"/>
  <c r="D10" i="19"/>
  <c r="E162" i="18"/>
  <c r="D143" i="18"/>
  <c r="C143" i="18"/>
  <c r="D142" i="18"/>
  <c r="D140" i="18" s="1"/>
  <c r="D144" i="18" s="1"/>
  <c r="C142" i="18"/>
  <c r="D141" i="18"/>
  <c r="C141" i="18"/>
  <c r="D139" i="18"/>
  <c r="D138" i="18"/>
  <c r="E131" i="18"/>
  <c r="E130" i="18"/>
  <c r="D105" i="18"/>
  <c r="D61" i="18"/>
  <c r="E61" i="18" s="1"/>
  <c r="D55" i="18"/>
  <c r="D54" i="18"/>
  <c r="D53" i="18"/>
  <c r="D52" i="18"/>
  <c r="D51" i="18"/>
  <c r="D49" i="18"/>
  <c r="D48" i="18"/>
  <c r="D29" i="18"/>
  <c r="E29" i="18" s="1"/>
  <c r="D27" i="18"/>
  <c r="E27" i="18" s="1"/>
  <c r="D26" i="18"/>
  <c r="E26" i="18" s="1"/>
  <c r="E31" i="18" s="1"/>
  <c r="E25" i="18"/>
  <c r="D18" i="18"/>
  <c r="D15" i="18"/>
  <c r="D10" i="18"/>
  <c r="E162" i="17"/>
  <c r="D143" i="17"/>
  <c r="C143" i="17"/>
  <c r="D142" i="17"/>
  <c r="C142" i="17"/>
  <c r="D141" i="17"/>
  <c r="C141" i="17"/>
  <c r="D139" i="17"/>
  <c r="D138" i="17"/>
  <c r="E131" i="17"/>
  <c r="E130" i="17"/>
  <c r="D105" i="17"/>
  <c r="D87" i="17"/>
  <c r="D61" i="17"/>
  <c r="E61" i="17" s="1"/>
  <c r="D55" i="17"/>
  <c r="D54" i="17"/>
  <c r="D53" i="17"/>
  <c r="D52" i="17"/>
  <c r="D51" i="17"/>
  <c r="D49" i="17"/>
  <c r="D48" i="17"/>
  <c r="D29" i="17"/>
  <c r="D27" i="17"/>
  <c r="D26" i="17"/>
  <c r="D18" i="17"/>
  <c r="D15" i="17"/>
  <c r="E25" i="17" s="1"/>
  <c r="D10" i="17"/>
  <c r="E162" i="16"/>
  <c r="D143" i="16"/>
  <c r="C143" i="16"/>
  <c r="D142" i="16"/>
  <c r="C142" i="16"/>
  <c r="D141" i="16"/>
  <c r="C141" i="16"/>
  <c r="D139" i="16"/>
  <c r="D138" i="16"/>
  <c r="E131" i="16"/>
  <c r="E130" i="16"/>
  <c r="D105" i="16"/>
  <c r="D100" i="16"/>
  <c r="E100" i="16" s="1"/>
  <c r="D99" i="16"/>
  <c r="D88" i="16"/>
  <c r="E64" i="16"/>
  <c r="E62" i="16"/>
  <c r="E63" i="16" s="1"/>
  <c r="D61" i="16"/>
  <c r="D55" i="16"/>
  <c r="D54" i="16"/>
  <c r="D53" i="16"/>
  <c r="D52" i="16"/>
  <c r="D51" i="16"/>
  <c r="D49" i="16"/>
  <c r="D48" i="16"/>
  <c r="D29" i="16"/>
  <c r="E29" i="16" s="1"/>
  <c r="E27" i="16"/>
  <c r="D27" i="16"/>
  <c r="D26" i="16"/>
  <c r="E26" i="16" s="1"/>
  <c r="E31" i="16" s="1"/>
  <c r="E25" i="16"/>
  <c r="D18" i="16"/>
  <c r="D15" i="16"/>
  <c r="D10" i="16"/>
  <c r="E162" i="15"/>
  <c r="D143" i="15"/>
  <c r="C143" i="15"/>
  <c r="D142" i="15"/>
  <c r="C142" i="15"/>
  <c r="D141" i="15"/>
  <c r="C141" i="15"/>
  <c r="D139" i="15"/>
  <c r="D138" i="15"/>
  <c r="E131" i="15"/>
  <c r="E130" i="15"/>
  <c r="D105" i="15"/>
  <c r="D103" i="15"/>
  <c r="D100" i="15"/>
  <c r="D89" i="15"/>
  <c r="E64" i="15"/>
  <c r="D61" i="15"/>
  <c r="E61" i="15" s="1"/>
  <c r="D55" i="15"/>
  <c r="D54" i="15"/>
  <c r="D53" i="15"/>
  <c r="D52" i="15"/>
  <c r="D51" i="15"/>
  <c r="D49" i="15"/>
  <c r="D48" i="15"/>
  <c r="D29" i="15"/>
  <c r="E29" i="15" s="1"/>
  <c r="E27" i="15"/>
  <c r="D27" i="15"/>
  <c r="D26" i="15"/>
  <c r="E26" i="15" s="1"/>
  <c r="D18" i="15"/>
  <c r="D15" i="15"/>
  <c r="E25" i="15" s="1"/>
  <c r="D10" i="15"/>
  <c r="E162" i="14"/>
  <c r="D143" i="14"/>
  <c r="C143" i="14"/>
  <c r="D142" i="14"/>
  <c r="C142" i="14"/>
  <c r="D141" i="14"/>
  <c r="C141" i="14"/>
  <c r="D140" i="14"/>
  <c r="D139" i="14"/>
  <c r="D138" i="14"/>
  <c r="E131" i="14"/>
  <c r="E130" i="14"/>
  <c r="D113" i="14"/>
  <c r="D105" i="14"/>
  <c r="D103" i="14"/>
  <c r="E103" i="14" s="1"/>
  <c r="D89" i="14"/>
  <c r="E89" i="14" s="1"/>
  <c r="E64" i="14"/>
  <c r="E61" i="14"/>
  <c r="D61" i="14"/>
  <c r="D55" i="14"/>
  <c r="D54" i="14"/>
  <c r="D53" i="14"/>
  <c r="D52" i="14"/>
  <c r="D51" i="14"/>
  <c r="D50" i="14"/>
  <c r="D49" i="14"/>
  <c r="D48" i="14"/>
  <c r="D29" i="14"/>
  <c r="E29" i="14" s="1"/>
  <c r="D27" i="14"/>
  <c r="E27" i="14" s="1"/>
  <c r="E31" i="14" s="1"/>
  <c r="E26" i="14"/>
  <c r="D26" i="14"/>
  <c r="E25" i="14"/>
  <c r="D18" i="14"/>
  <c r="D15" i="14"/>
  <c r="D10" i="14"/>
  <c r="E162" i="13"/>
  <c r="D143" i="13"/>
  <c r="C143" i="13"/>
  <c r="D142" i="13"/>
  <c r="C142" i="13"/>
  <c r="D141" i="13"/>
  <c r="C141" i="13"/>
  <c r="D140" i="13"/>
  <c r="D139" i="13"/>
  <c r="D138" i="13"/>
  <c r="D144" i="13" s="1"/>
  <c r="E131" i="13"/>
  <c r="E130" i="13"/>
  <c r="D105" i="13"/>
  <c r="D103" i="13"/>
  <c r="D102" i="13"/>
  <c r="D99" i="13"/>
  <c r="D88" i="13"/>
  <c r="E64" i="13"/>
  <c r="E62" i="13"/>
  <c r="E63" i="13" s="1"/>
  <c r="D61" i="13"/>
  <c r="E61" i="13" s="1"/>
  <c r="D55" i="13"/>
  <c r="D56" i="13" s="1"/>
  <c r="D54" i="13"/>
  <c r="D53" i="13"/>
  <c r="D52" i="13"/>
  <c r="D51" i="13"/>
  <c r="D50" i="13"/>
  <c r="D49" i="13"/>
  <c r="D48" i="13"/>
  <c r="D29" i="13"/>
  <c r="D27" i="13"/>
  <c r="D26" i="13"/>
  <c r="E25" i="13"/>
  <c r="D18" i="13"/>
  <c r="D15" i="13"/>
  <c r="D10" i="13"/>
  <c r="E162" i="12"/>
  <c r="D143" i="12"/>
  <c r="D140" i="12" s="1"/>
  <c r="C143" i="12"/>
  <c r="D142" i="12"/>
  <c r="C142" i="12"/>
  <c r="D141" i="12"/>
  <c r="C141" i="12"/>
  <c r="D139" i="12"/>
  <c r="D138" i="12"/>
  <c r="E131" i="12"/>
  <c r="E130" i="12"/>
  <c r="D105" i="12"/>
  <c r="D100" i="12"/>
  <c r="D99" i="12"/>
  <c r="D88" i="12"/>
  <c r="D85" i="12"/>
  <c r="E62" i="12"/>
  <c r="E63" i="12" s="1"/>
  <c r="E61" i="12"/>
  <c r="D61" i="12"/>
  <c r="D55" i="12"/>
  <c r="D56" i="12" s="1"/>
  <c r="D54" i="12"/>
  <c r="D53" i="12"/>
  <c r="D52" i="12"/>
  <c r="D51" i="12"/>
  <c r="D50" i="12"/>
  <c r="D49" i="12"/>
  <c r="D48" i="12"/>
  <c r="D29" i="12"/>
  <c r="E29" i="12" s="1"/>
  <c r="D27" i="12"/>
  <c r="E27" i="12" s="1"/>
  <c r="D26" i="12"/>
  <c r="E26" i="12" s="1"/>
  <c r="E25" i="12"/>
  <c r="D18" i="12"/>
  <c r="D15" i="12"/>
  <c r="D10" i="12"/>
  <c r="E162" i="11"/>
  <c r="D143" i="11"/>
  <c r="C143" i="11"/>
  <c r="D142" i="11"/>
  <c r="C142" i="11"/>
  <c r="D141" i="11"/>
  <c r="D140" i="11" s="1"/>
  <c r="C141" i="11"/>
  <c r="D139" i="11"/>
  <c r="D138" i="11"/>
  <c r="E131" i="11"/>
  <c r="E130" i="11"/>
  <c r="D105" i="11"/>
  <c r="D89" i="11"/>
  <c r="D88" i="11"/>
  <c r="D61" i="11"/>
  <c r="D55" i="11"/>
  <c r="D54" i="11"/>
  <c r="D53" i="11"/>
  <c r="D52" i="11"/>
  <c r="D51" i="11"/>
  <c r="D49" i="11"/>
  <c r="D48" i="11"/>
  <c r="D29" i="11"/>
  <c r="D27" i="11"/>
  <c r="D26" i="11"/>
  <c r="E25" i="11"/>
  <c r="D18" i="11"/>
  <c r="D15" i="11"/>
  <c r="D10" i="11"/>
  <c r="E162" i="10"/>
  <c r="D143" i="10"/>
  <c r="C143" i="10"/>
  <c r="D142" i="10"/>
  <c r="C142" i="10"/>
  <c r="D141" i="10"/>
  <c r="C141" i="10"/>
  <c r="D139" i="10"/>
  <c r="D138" i="10"/>
  <c r="E131" i="10"/>
  <c r="E130" i="10"/>
  <c r="D105" i="10"/>
  <c r="D103" i="10"/>
  <c r="D88" i="10"/>
  <c r="E64" i="10"/>
  <c r="E62" i="10"/>
  <c r="E63" i="10" s="1"/>
  <c r="E61" i="10"/>
  <c r="D61" i="10"/>
  <c r="D55" i="10"/>
  <c r="D54" i="10"/>
  <c r="D53" i="10"/>
  <c r="D52" i="10"/>
  <c r="D51" i="10"/>
  <c r="D49" i="10"/>
  <c r="D48" i="10"/>
  <c r="D40" i="10"/>
  <c r="D39" i="10"/>
  <c r="D41" i="10" s="1"/>
  <c r="D29" i="10"/>
  <c r="E27" i="10"/>
  <c r="D27" i="10"/>
  <c r="D26" i="10"/>
  <c r="E25" i="10"/>
  <c r="D18" i="10"/>
  <c r="D15" i="10"/>
  <c r="D10" i="10"/>
  <c r="E162" i="9"/>
  <c r="D143" i="9"/>
  <c r="C143" i="9"/>
  <c r="D142" i="9"/>
  <c r="C142" i="9"/>
  <c r="D141" i="9"/>
  <c r="C141" i="9"/>
  <c r="D139" i="9"/>
  <c r="D138" i="9"/>
  <c r="E131" i="9"/>
  <c r="E130" i="9"/>
  <c r="D113" i="9"/>
  <c r="D114" i="9" s="1"/>
  <c r="D105" i="9"/>
  <c r="D99" i="9"/>
  <c r="D88" i="9"/>
  <c r="D87" i="9"/>
  <c r="E64" i="9"/>
  <c r="D61" i="9"/>
  <c r="E61" i="9" s="1"/>
  <c r="D55" i="9"/>
  <c r="D54" i="9"/>
  <c r="D53" i="9"/>
  <c r="D52" i="9"/>
  <c r="D51" i="9"/>
  <c r="D50" i="9"/>
  <c r="D49" i="9"/>
  <c r="D48" i="9"/>
  <c r="E29" i="9"/>
  <c r="D29" i="9"/>
  <c r="D27" i="9"/>
  <c r="E27" i="9" s="1"/>
  <c r="D26" i="9"/>
  <c r="E25" i="9"/>
  <c r="E26" i="9" s="1"/>
  <c r="D18" i="9"/>
  <c r="D15" i="9"/>
  <c r="D10" i="9"/>
  <c r="E162" i="8"/>
  <c r="D143" i="8"/>
  <c r="D140" i="8" s="1"/>
  <c r="C143" i="8"/>
  <c r="D142" i="8"/>
  <c r="C142" i="8"/>
  <c r="D141" i="8"/>
  <c r="C141" i="8"/>
  <c r="D139" i="8"/>
  <c r="D138" i="8"/>
  <c r="E131" i="8"/>
  <c r="E130" i="8"/>
  <c r="D105" i="8"/>
  <c r="D104" i="8"/>
  <c r="D103" i="8"/>
  <c r="D99" i="8"/>
  <c r="E65" i="8"/>
  <c r="D61" i="8"/>
  <c r="D55" i="8"/>
  <c r="D54" i="8"/>
  <c r="D53" i="8"/>
  <c r="D52" i="8"/>
  <c r="D51" i="8"/>
  <c r="D50" i="8"/>
  <c r="D49" i="8"/>
  <c r="D48" i="8"/>
  <c r="D56" i="8" s="1"/>
  <c r="D29" i="8"/>
  <c r="D27" i="8"/>
  <c r="D26" i="8"/>
  <c r="E25" i="8"/>
  <c r="D18" i="8"/>
  <c r="D15" i="8"/>
  <c r="D10" i="8"/>
  <c r="E162" i="7"/>
  <c r="D143" i="7"/>
  <c r="C143" i="7"/>
  <c r="D142" i="7"/>
  <c r="C142" i="7"/>
  <c r="D141" i="7"/>
  <c r="C141" i="7"/>
  <c r="D140" i="7"/>
  <c r="D139" i="7"/>
  <c r="D138" i="7"/>
  <c r="E131" i="7"/>
  <c r="E130" i="7"/>
  <c r="D113" i="7"/>
  <c r="D105" i="7"/>
  <c r="D88" i="7"/>
  <c r="D87" i="7"/>
  <c r="D85" i="7"/>
  <c r="E66" i="7"/>
  <c r="D61" i="7"/>
  <c r="D55" i="7"/>
  <c r="D54" i="7"/>
  <c r="D53" i="7"/>
  <c r="D52" i="7"/>
  <c r="D51" i="7"/>
  <c r="D50" i="7"/>
  <c r="D56" i="7" s="1"/>
  <c r="D49" i="7"/>
  <c r="D48" i="7"/>
  <c r="D39" i="7"/>
  <c r="D29" i="7"/>
  <c r="D27" i="7"/>
  <c r="D26" i="7"/>
  <c r="D18" i="7"/>
  <c r="D15" i="7"/>
  <c r="E25" i="7" s="1"/>
  <c r="D10" i="7"/>
  <c r="E162" i="6"/>
  <c r="D143" i="6"/>
  <c r="D140" i="6" s="1"/>
  <c r="C143" i="6"/>
  <c r="D142" i="6"/>
  <c r="C142" i="6"/>
  <c r="D141" i="6"/>
  <c r="C141" i="6"/>
  <c r="D139" i="6"/>
  <c r="D138" i="6"/>
  <c r="E131" i="6"/>
  <c r="E130" i="6"/>
  <c r="D105" i="6"/>
  <c r="D103" i="6"/>
  <c r="D102" i="6"/>
  <c r="D100" i="6"/>
  <c r="D99" i="6"/>
  <c r="D88" i="6"/>
  <c r="E65" i="6"/>
  <c r="E64" i="6"/>
  <c r="E62" i="6"/>
  <c r="E63" i="6" s="1"/>
  <c r="E61" i="6"/>
  <c r="D61" i="6"/>
  <c r="D55" i="6"/>
  <c r="D54" i="6"/>
  <c r="D53" i="6"/>
  <c r="D52" i="6"/>
  <c r="D51" i="6"/>
  <c r="D50" i="6"/>
  <c r="D49" i="6"/>
  <c r="D48" i="6"/>
  <c r="D29" i="6"/>
  <c r="E29" i="6" s="1"/>
  <c r="D27" i="6"/>
  <c r="E27" i="6" s="1"/>
  <c r="D26" i="6"/>
  <c r="D18" i="6"/>
  <c r="D15" i="6"/>
  <c r="E25" i="6" s="1"/>
  <c r="D10" i="6"/>
  <c r="E162" i="5"/>
  <c r="D143" i="5"/>
  <c r="D140" i="5" s="1"/>
  <c r="C143" i="5"/>
  <c r="D142" i="5"/>
  <c r="C142" i="5"/>
  <c r="D141" i="5"/>
  <c r="C141" i="5"/>
  <c r="D139" i="5"/>
  <c r="D138" i="5"/>
  <c r="E131" i="5"/>
  <c r="E130" i="5"/>
  <c r="D105" i="5"/>
  <c r="D104" i="5"/>
  <c r="D103" i="5"/>
  <c r="D100" i="5"/>
  <c r="D99" i="5"/>
  <c r="D85" i="5"/>
  <c r="E65" i="5"/>
  <c r="E64" i="5"/>
  <c r="D61" i="5"/>
  <c r="D55" i="5"/>
  <c r="D54" i="5"/>
  <c r="D53" i="5"/>
  <c r="D52" i="5"/>
  <c r="D51" i="5"/>
  <c r="D50" i="5"/>
  <c r="D49" i="5"/>
  <c r="D56" i="5" s="1"/>
  <c r="D48" i="5"/>
  <c r="D29" i="5"/>
  <c r="D27" i="5"/>
  <c r="D26" i="5"/>
  <c r="E26" i="5" s="1"/>
  <c r="E25" i="5"/>
  <c r="D18" i="5"/>
  <c r="D15" i="5"/>
  <c r="D10" i="5"/>
  <c r="E162" i="4"/>
  <c r="D143" i="4"/>
  <c r="C143" i="4"/>
  <c r="D142" i="4"/>
  <c r="D140" i="4" s="1"/>
  <c r="C142" i="4"/>
  <c r="D141" i="4"/>
  <c r="C141" i="4"/>
  <c r="D139" i="4"/>
  <c r="D138" i="4"/>
  <c r="E131" i="4"/>
  <c r="E130" i="4"/>
  <c r="D105" i="4"/>
  <c r="D104" i="4"/>
  <c r="D102" i="4"/>
  <c r="D100" i="4"/>
  <c r="D88" i="4"/>
  <c r="E88" i="4" s="1"/>
  <c r="D87" i="4"/>
  <c r="E87" i="4" s="1"/>
  <c r="E65" i="4"/>
  <c r="E64" i="4"/>
  <c r="D61" i="4"/>
  <c r="E61" i="4" s="1"/>
  <c r="D55" i="4"/>
  <c r="D54" i="4"/>
  <c r="D53" i="4"/>
  <c r="D52" i="4"/>
  <c r="D51" i="4"/>
  <c r="D49" i="4"/>
  <c r="D48" i="4"/>
  <c r="D29" i="4"/>
  <c r="E29" i="4" s="1"/>
  <c r="D27" i="4"/>
  <c r="E27" i="4" s="1"/>
  <c r="E31" i="4" s="1"/>
  <c r="D26" i="4"/>
  <c r="E26" i="4" s="1"/>
  <c r="D18" i="4"/>
  <c r="D15" i="4"/>
  <c r="E25" i="4" s="1"/>
  <c r="D10" i="4"/>
  <c r="E162" i="3"/>
  <c r="D143" i="3"/>
  <c r="C143" i="3"/>
  <c r="D142" i="3"/>
  <c r="C142" i="3"/>
  <c r="D141" i="3"/>
  <c r="C141" i="3"/>
  <c r="D139" i="3"/>
  <c r="D138" i="3"/>
  <c r="E131" i="3"/>
  <c r="E130" i="3"/>
  <c r="D105" i="3"/>
  <c r="D101" i="3"/>
  <c r="D100" i="3"/>
  <c r="D99" i="3"/>
  <c r="D88" i="3"/>
  <c r="D87" i="3"/>
  <c r="E65" i="3"/>
  <c r="E64" i="3"/>
  <c r="E62" i="3"/>
  <c r="E63" i="3" s="1"/>
  <c r="E61" i="3"/>
  <c r="D61" i="3"/>
  <c r="D55" i="3"/>
  <c r="D54" i="3"/>
  <c r="D53" i="3"/>
  <c r="D52" i="3"/>
  <c r="D51" i="3"/>
  <c r="D50" i="3"/>
  <c r="D49" i="3"/>
  <c r="D56" i="3" s="1"/>
  <c r="D48" i="3"/>
  <c r="D29" i="3"/>
  <c r="D27" i="3"/>
  <c r="D26" i="3"/>
  <c r="D18" i="3"/>
  <c r="D15" i="3"/>
  <c r="E25" i="3" s="1"/>
  <c r="D10" i="3"/>
  <c r="G101" i="2"/>
  <c r="G94" i="2"/>
  <c r="G93" i="2"/>
  <c r="D113" i="3" s="1"/>
  <c r="D114" i="3" s="1"/>
  <c r="G84" i="2"/>
  <c r="D104" i="7" s="1"/>
  <c r="G83" i="2"/>
  <c r="G82" i="2"/>
  <c r="G81" i="2"/>
  <c r="G80" i="2"/>
  <c r="D100" i="9" s="1"/>
  <c r="G79" i="2"/>
  <c r="G70" i="2"/>
  <c r="G69" i="2"/>
  <c r="D87" i="8" s="1"/>
  <c r="G67" i="2"/>
  <c r="G62" i="2"/>
  <c r="G61" i="2"/>
  <c r="E69" i="3" s="1"/>
  <c r="G60" i="2"/>
  <c r="G59" i="2"/>
  <c r="E58" i="2"/>
  <c r="G58" i="2" s="1"/>
  <c r="E66" i="3" s="1"/>
  <c r="G57" i="2"/>
  <c r="E65" i="10" s="1"/>
  <c r="G56" i="2"/>
  <c r="E64" i="12" s="1"/>
  <c r="G54" i="2"/>
  <c r="G53" i="2"/>
  <c r="E52" i="2"/>
  <c r="G52" i="2" s="1"/>
  <c r="E51" i="2"/>
  <c r="E50" i="2"/>
  <c r="E49" i="2"/>
  <c r="G44" i="2"/>
  <c r="G71" i="2" s="1"/>
  <c r="G38" i="2"/>
  <c r="G30" i="2"/>
  <c r="D40" i="15" s="1"/>
  <c r="G29" i="2"/>
  <c r="D39" i="4" s="1"/>
  <c r="G22" i="2"/>
  <c r="F26" i="1"/>
  <c r="D144" i="8" l="1"/>
  <c r="D144" i="11"/>
  <c r="D140" i="15"/>
  <c r="D144" i="15" s="1"/>
  <c r="D140" i="17"/>
  <c r="D144" i="17" s="1"/>
  <c r="D144" i="4"/>
  <c r="D140" i="3"/>
  <c r="D144" i="3" s="1"/>
  <c r="D140" i="16"/>
  <c r="D140" i="19"/>
  <c r="D144" i="19" s="1"/>
  <c r="D140" i="10"/>
  <c r="D144" i="5"/>
  <c r="D140" i="9"/>
  <c r="D144" i="9" s="1"/>
  <c r="E39" i="4"/>
  <c r="E88" i="9"/>
  <c r="D106" i="3"/>
  <c r="E150" i="4"/>
  <c r="E31" i="10"/>
  <c r="E103" i="10" s="1"/>
  <c r="E67" i="17"/>
  <c r="E67" i="7"/>
  <c r="E67" i="16"/>
  <c r="E67" i="19"/>
  <c r="E67" i="12"/>
  <c r="E67" i="15"/>
  <c r="E67" i="18"/>
  <c r="E67" i="14"/>
  <c r="E67" i="4"/>
  <c r="E67" i="10"/>
  <c r="E67" i="13"/>
  <c r="E67" i="11"/>
  <c r="E67" i="8"/>
  <c r="E67" i="6"/>
  <c r="E71" i="6" s="1"/>
  <c r="E78" i="6" s="1"/>
  <c r="E67" i="5"/>
  <c r="E67" i="9"/>
  <c r="E26" i="11"/>
  <c r="E102" i="4"/>
  <c r="D114" i="14"/>
  <c r="E113" i="14"/>
  <c r="E114" i="14" s="1"/>
  <c r="E120" i="14" s="1"/>
  <c r="E104" i="4"/>
  <c r="E128" i="12"/>
  <c r="E128" i="17"/>
  <c r="E128" i="7"/>
  <c r="E128" i="19"/>
  <c r="E128" i="11"/>
  <c r="E128" i="10"/>
  <c r="E128" i="14"/>
  <c r="E128" i="4"/>
  <c r="E128" i="15"/>
  <c r="E128" i="9"/>
  <c r="E128" i="18"/>
  <c r="E128" i="6"/>
  <c r="E128" i="5"/>
  <c r="E128" i="16"/>
  <c r="E128" i="13"/>
  <c r="E128" i="8"/>
  <c r="E27" i="7"/>
  <c r="E27" i="3"/>
  <c r="E128" i="3"/>
  <c r="E29" i="5"/>
  <c r="E31" i="5" s="1"/>
  <c r="E31" i="12"/>
  <c r="E99" i="12" s="1"/>
  <c r="E70" i="16"/>
  <c r="E70" i="19"/>
  <c r="E70" i="17"/>
  <c r="E70" i="7"/>
  <c r="E70" i="10"/>
  <c r="E70" i="14"/>
  <c r="E70" i="4"/>
  <c r="E70" i="18"/>
  <c r="E70" i="13"/>
  <c r="E70" i="3"/>
  <c r="E70" i="11"/>
  <c r="E70" i="15"/>
  <c r="E70" i="12"/>
  <c r="E70" i="5"/>
  <c r="E70" i="9"/>
  <c r="D85" i="19"/>
  <c r="D85" i="15"/>
  <c r="E85" i="15" s="1"/>
  <c r="D85" i="18"/>
  <c r="E85" i="18" s="1"/>
  <c r="D85" i="16"/>
  <c r="E85" i="16" s="1"/>
  <c r="D85" i="9"/>
  <c r="E85" i="9" s="1"/>
  <c r="D85" i="13"/>
  <c r="D85" i="3"/>
  <c r="D85" i="6"/>
  <c r="G68" i="2"/>
  <c r="D85" i="10"/>
  <c r="D85" i="8"/>
  <c r="D85" i="17"/>
  <c r="D85" i="4"/>
  <c r="E85" i="4" s="1"/>
  <c r="D85" i="14"/>
  <c r="E85" i="14" s="1"/>
  <c r="D85" i="11"/>
  <c r="E70" i="8"/>
  <c r="E29" i="3"/>
  <c r="D144" i="6"/>
  <c r="D144" i="16"/>
  <c r="E27" i="5"/>
  <c r="J50" i="22"/>
  <c r="J33" i="22"/>
  <c r="J34" i="22" s="1"/>
  <c r="G103" i="2" s="1"/>
  <c r="E31" i="11"/>
  <c r="E99" i="16"/>
  <c r="E100" i="15"/>
  <c r="D101" i="16"/>
  <c r="E101" i="16" s="1"/>
  <c r="D101" i="6"/>
  <c r="D101" i="19"/>
  <c r="D101" i="15"/>
  <c r="E101" i="15" s="1"/>
  <c r="D101" i="18"/>
  <c r="E101" i="18" s="1"/>
  <c r="D101" i="11"/>
  <c r="E101" i="11" s="1"/>
  <c r="D101" i="14"/>
  <c r="E101" i="14" s="1"/>
  <c r="D101" i="17"/>
  <c r="D101" i="13"/>
  <c r="D101" i="12"/>
  <c r="D101" i="10"/>
  <c r="D101" i="9"/>
  <c r="D101" i="4"/>
  <c r="E101" i="4" s="1"/>
  <c r="D101" i="7"/>
  <c r="D101" i="5"/>
  <c r="D101" i="8"/>
  <c r="E69" i="6"/>
  <c r="E105" i="4"/>
  <c r="E26" i="7"/>
  <c r="E31" i="7" s="1"/>
  <c r="E89" i="11"/>
  <c r="E68" i="13"/>
  <c r="E68" i="14"/>
  <c r="E68" i="12"/>
  <c r="E68" i="10"/>
  <c r="E68" i="4"/>
  <c r="E68" i="19"/>
  <c r="E68" i="18"/>
  <c r="E68" i="11"/>
  <c r="E68" i="15"/>
  <c r="E68" i="6"/>
  <c r="E68" i="5"/>
  <c r="E68" i="17"/>
  <c r="E68" i="16"/>
  <c r="E68" i="9"/>
  <c r="E68" i="7"/>
  <c r="E29" i="7"/>
  <c r="D41" i="7"/>
  <c r="E26" i="3"/>
  <c r="E31" i="3" s="1"/>
  <c r="E26" i="13"/>
  <c r="E89" i="15"/>
  <c r="E68" i="3"/>
  <c r="E26" i="8"/>
  <c r="E31" i="8" s="1"/>
  <c r="D89" i="17"/>
  <c r="D89" i="7"/>
  <c r="D89" i="19"/>
  <c r="D89" i="18"/>
  <c r="E89" i="18" s="1"/>
  <c r="D89" i="8"/>
  <c r="D89" i="4"/>
  <c r="E89" i="4" s="1"/>
  <c r="D89" i="6"/>
  <c r="D89" i="5"/>
  <c r="D89" i="9"/>
  <c r="E89" i="9" s="1"/>
  <c r="D89" i="16"/>
  <c r="E89" i="16" s="1"/>
  <c r="D89" i="12"/>
  <c r="D89" i="13"/>
  <c r="D89" i="10"/>
  <c r="D89" i="3"/>
  <c r="E70" i="6"/>
  <c r="E31" i="9"/>
  <c r="E87" i="9" s="1"/>
  <c r="E31" i="15"/>
  <c r="D144" i="14"/>
  <c r="E66" i="10"/>
  <c r="E71" i="10" s="1"/>
  <c r="E78" i="10" s="1"/>
  <c r="E66" i="19"/>
  <c r="E66" i="18"/>
  <c r="E66" i="11"/>
  <c r="E66" i="12"/>
  <c r="E66" i="4"/>
  <c r="E71" i="4" s="1"/>
  <c r="E78" i="4" s="1"/>
  <c r="E66" i="15"/>
  <c r="E66" i="14"/>
  <c r="E66" i="13"/>
  <c r="E66" i="8"/>
  <c r="E66" i="6"/>
  <c r="E66" i="17"/>
  <c r="E66" i="16"/>
  <c r="E66" i="5"/>
  <c r="E66" i="9"/>
  <c r="J51" i="22"/>
  <c r="J52" i="22" s="1"/>
  <c r="G102" i="2" s="1"/>
  <c r="E69" i="10"/>
  <c r="E69" i="19"/>
  <c r="E69" i="15"/>
  <c r="E69" i="18"/>
  <c r="E69" i="17"/>
  <c r="E69" i="12"/>
  <c r="E69" i="4"/>
  <c r="E69" i="14"/>
  <c r="E69" i="11"/>
  <c r="E69" i="13"/>
  <c r="E69" i="9"/>
  <c r="E69" i="5"/>
  <c r="E69" i="16"/>
  <c r="E69" i="7"/>
  <c r="E68" i="8"/>
  <c r="E69" i="8"/>
  <c r="E27" i="11"/>
  <c r="E67" i="3"/>
  <c r="E71" i="3" s="1"/>
  <c r="E78" i="3" s="1"/>
  <c r="D114" i="7"/>
  <c r="E150" i="16"/>
  <c r="E105" i="16"/>
  <c r="E40" i="16"/>
  <c r="D39" i="19"/>
  <c r="D39" i="9"/>
  <c r="D39" i="18"/>
  <c r="D39" i="14"/>
  <c r="D39" i="17"/>
  <c r="D39" i="16"/>
  <c r="D39" i="3"/>
  <c r="D39" i="8"/>
  <c r="D39" i="11"/>
  <c r="D39" i="12"/>
  <c r="D39" i="13"/>
  <c r="G31" i="2"/>
  <c r="D39" i="5"/>
  <c r="D39" i="15"/>
  <c r="D39" i="6"/>
  <c r="E100" i="9"/>
  <c r="E100" i="4"/>
  <c r="E26" i="6"/>
  <c r="E31" i="6" s="1"/>
  <c r="E99" i="9"/>
  <c r="E150" i="14"/>
  <c r="E40" i="14"/>
  <c r="D106" i="5"/>
  <c r="D102" i="19"/>
  <c r="D102" i="9"/>
  <c r="D102" i="18"/>
  <c r="E102" i="18" s="1"/>
  <c r="D102" i="14"/>
  <c r="E102" i="14" s="1"/>
  <c r="D102" i="17"/>
  <c r="D102" i="16"/>
  <c r="E102" i="16" s="1"/>
  <c r="D102" i="10"/>
  <c r="D102" i="3"/>
  <c r="D102" i="12"/>
  <c r="E62" i="18"/>
  <c r="E63" i="18" s="1"/>
  <c r="E62" i="14"/>
  <c r="E62" i="17"/>
  <c r="E63" i="17" s="1"/>
  <c r="E62" i="19"/>
  <c r="E63" i="19" s="1"/>
  <c r="E62" i="15"/>
  <c r="E63" i="15" s="1"/>
  <c r="E62" i="7"/>
  <c r="E63" i="7" s="1"/>
  <c r="E62" i="11"/>
  <c r="E63" i="11" s="1"/>
  <c r="E62" i="5"/>
  <c r="E63" i="5" s="1"/>
  <c r="D103" i="12"/>
  <c r="E103" i="12" s="1"/>
  <c r="D103" i="17"/>
  <c r="D103" i="7"/>
  <c r="D103" i="19"/>
  <c r="D103" i="18"/>
  <c r="E103" i="18" s="1"/>
  <c r="D40" i="3"/>
  <c r="D103" i="4"/>
  <c r="E103" i="4" s="1"/>
  <c r="D103" i="9"/>
  <c r="E103" i="9" s="1"/>
  <c r="E26" i="10"/>
  <c r="D113" i="11"/>
  <c r="D87" i="18"/>
  <c r="E87" i="18" s="1"/>
  <c r="D104" i="15"/>
  <c r="E104" i="15" s="1"/>
  <c r="D104" i="18"/>
  <c r="E104" i="18" s="1"/>
  <c r="D104" i="14"/>
  <c r="E104" i="14" s="1"/>
  <c r="D104" i="17"/>
  <c r="D104" i="10"/>
  <c r="D104" i="13"/>
  <c r="D104" i="16"/>
  <c r="E104" i="16" s="1"/>
  <c r="D104" i="19"/>
  <c r="D104" i="12"/>
  <c r="E104" i="12" s="1"/>
  <c r="D104" i="9"/>
  <c r="E104" i="9" s="1"/>
  <c r="D104" i="6"/>
  <c r="E27" i="8"/>
  <c r="E62" i="8"/>
  <c r="E63" i="8" s="1"/>
  <c r="D56" i="9"/>
  <c r="E26" i="17"/>
  <c r="E31" i="17" s="1"/>
  <c r="D56" i="14"/>
  <c r="E29" i="19"/>
  <c r="E27" i="19"/>
  <c r="D56" i="6"/>
  <c r="D40" i="8"/>
  <c r="E105" i="18"/>
  <c r="E150" i="18"/>
  <c r="E40" i="18"/>
  <c r="D102" i="8"/>
  <c r="E29" i="10"/>
  <c r="D87" i="14"/>
  <c r="E87" i="14" s="1"/>
  <c r="D40" i="16"/>
  <c r="D87" i="16"/>
  <c r="E87" i="16" s="1"/>
  <c r="E29" i="17"/>
  <c r="E26" i="19"/>
  <c r="E29" i="8"/>
  <c r="D113" i="10"/>
  <c r="D113" i="19"/>
  <c r="D113" i="15"/>
  <c r="D113" i="18"/>
  <c r="D113" i="17"/>
  <c r="D113" i="13"/>
  <c r="D113" i="8"/>
  <c r="D113" i="4"/>
  <c r="D113" i="16"/>
  <c r="E27" i="17"/>
  <c r="D102" i="5"/>
  <c r="D144" i="10"/>
  <c r="E88" i="11"/>
  <c r="D102" i="15"/>
  <c r="E88" i="16"/>
  <c r="E27" i="13"/>
  <c r="D50" i="10"/>
  <c r="D56" i="10" s="1"/>
  <c r="D50" i="19"/>
  <c r="D56" i="19" s="1"/>
  <c r="D50" i="18"/>
  <c r="D56" i="18" s="1"/>
  <c r="D50" i="11"/>
  <c r="D56" i="11" s="1"/>
  <c r="D50" i="16"/>
  <c r="D56" i="16" s="1"/>
  <c r="D50" i="15"/>
  <c r="D56" i="15" s="1"/>
  <c r="D50" i="17"/>
  <c r="D56" i="17" s="1"/>
  <c r="D50" i="4"/>
  <c r="D56" i="4" s="1"/>
  <c r="D88" i="18"/>
  <c r="E88" i="18" s="1"/>
  <c r="D88" i="14"/>
  <c r="E88" i="14" s="1"/>
  <c r="D88" i="17"/>
  <c r="D88" i="19"/>
  <c r="D88" i="15"/>
  <c r="E88" i="15" s="1"/>
  <c r="D88" i="5"/>
  <c r="D88" i="8"/>
  <c r="E62" i="4"/>
  <c r="E63" i="4" s="1"/>
  <c r="E29" i="11"/>
  <c r="D103" i="16"/>
  <c r="E103" i="16" s="1"/>
  <c r="G72" i="2"/>
  <c r="D144" i="7"/>
  <c r="E61" i="19"/>
  <c r="D40" i="12"/>
  <c r="D40" i="17"/>
  <c r="D40" i="7"/>
  <c r="D40" i="19"/>
  <c r="D40" i="6"/>
  <c r="D40" i="18"/>
  <c r="D40" i="11"/>
  <c r="E29" i="13"/>
  <c r="E31" i="13" s="1"/>
  <c r="I20" i="20"/>
  <c r="G100" i="2" s="1"/>
  <c r="D103" i="11"/>
  <c r="E103" i="11" s="1"/>
  <c r="D40" i="13"/>
  <c r="E61" i="5"/>
  <c r="E61" i="11"/>
  <c r="D99" i="10"/>
  <c r="D99" i="19"/>
  <c r="D99" i="15"/>
  <c r="D99" i="18"/>
  <c r="D99" i="17"/>
  <c r="D99" i="4"/>
  <c r="G86" i="2"/>
  <c r="D99" i="7"/>
  <c r="D99" i="14"/>
  <c r="D99" i="11"/>
  <c r="D113" i="5"/>
  <c r="E62" i="9"/>
  <c r="E63" i="9" s="1"/>
  <c r="D113" i="12"/>
  <c r="D40" i="14"/>
  <c r="D102" i="11"/>
  <c r="E102" i="11" s="1"/>
  <c r="D40" i="4"/>
  <c r="D41" i="4" s="1"/>
  <c r="D87" i="11"/>
  <c r="E87" i="11" s="1"/>
  <c r="D87" i="19"/>
  <c r="D87" i="12"/>
  <c r="D87" i="15"/>
  <c r="D87" i="13"/>
  <c r="D87" i="6"/>
  <c r="D87" i="5"/>
  <c r="D103" i="3"/>
  <c r="D104" i="3"/>
  <c r="D104" i="11"/>
  <c r="E105" i="14"/>
  <c r="D100" i="13"/>
  <c r="D100" i="19"/>
  <c r="D100" i="18"/>
  <c r="E100" i="18" s="1"/>
  <c r="D100" i="8"/>
  <c r="D106" i="8" s="1"/>
  <c r="D100" i="14"/>
  <c r="E100" i="14" s="1"/>
  <c r="D100" i="11"/>
  <c r="E100" i="11" s="1"/>
  <c r="D100" i="7"/>
  <c r="D100" i="17"/>
  <c r="D100" i="10"/>
  <c r="D40" i="5"/>
  <c r="D113" i="6"/>
  <c r="E61" i="7"/>
  <c r="D102" i="7"/>
  <c r="D40" i="9"/>
  <c r="D87" i="10"/>
  <c r="E61" i="16"/>
  <c r="E64" i="17"/>
  <c r="E64" i="7"/>
  <c r="E64" i="19"/>
  <c r="E64" i="18"/>
  <c r="E64" i="8"/>
  <c r="D144" i="12"/>
  <c r="E65" i="14"/>
  <c r="E65" i="17"/>
  <c r="E65" i="13"/>
  <c r="E71" i="13" s="1"/>
  <c r="E78" i="13" s="1"/>
  <c r="E65" i="16"/>
  <c r="E65" i="19"/>
  <c r="E65" i="9"/>
  <c r="E65" i="12"/>
  <c r="E71" i="12" s="1"/>
  <c r="E78" i="12" s="1"/>
  <c r="E65" i="15"/>
  <c r="E71" i="15" s="1"/>
  <c r="E78" i="15" s="1"/>
  <c r="E65" i="18"/>
  <c r="E65" i="11"/>
  <c r="E65" i="7"/>
  <c r="E61" i="8"/>
  <c r="E64" i="11"/>
  <c r="E150" i="13" l="1"/>
  <c r="E40" i="13"/>
  <c r="E105" i="13"/>
  <c r="E88" i="13"/>
  <c r="E102" i="13"/>
  <c r="E103" i="13"/>
  <c r="E99" i="13"/>
  <c r="E129" i="18"/>
  <c r="E129" i="8"/>
  <c r="E129" i="19"/>
  <c r="E129" i="9"/>
  <c r="E129" i="10"/>
  <c r="E129" i="14"/>
  <c r="E129" i="4"/>
  <c r="E129" i="7"/>
  <c r="E129" i="15"/>
  <c r="E129" i="6"/>
  <c r="E129" i="5"/>
  <c r="E129" i="11"/>
  <c r="E129" i="12"/>
  <c r="E129" i="16"/>
  <c r="E129" i="17"/>
  <c r="E129" i="13"/>
  <c r="E129" i="3"/>
  <c r="E106" i="8"/>
  <c r="D107" i="8"/>
  <c r="E107" i="8" s="1"/>
  <c r="E150" i="5"/>
  <c r="E100" i="5"/>
  <c r="E40" i="5"/>
  <c r="E105" i="5"/>
  <c r="E103" i="5"/>
  <c r="E85" i="5"/>
  <c r="E99" i="5"/>
  <c r="E104" i="5"/>
  <c r="E105" i="6"/>
  <c r="E40" i="6"/>
  <c r="E99" i="6"/>
  <c r="E150" i="6"/>
  <c r="E102" i="6"/>
  <c r="E100" i="6"/>
  <c r="E103" i="6"/>
  <c r="E88" i="6"/>
  <c r="E40" i="8"/>
  <c r="E150" i="8"/>
  <c r="E105" i="8"/>
  <c r="E104" i="8"/>
  <c r="E87" i="8"/>
  <c r="E99" i="8"/>
  <c r="E103" i="8"/>
  <c r="E105" i="3"/>
  <c r="E40" i="3"/>
  <c r="E150" i="3"/>
  <c r="E99" i="3"/>
  <c r="E113" i="3"/>
  <c r="E114" i="3" s="1"/>
  <c r="E120" i="3" s="1"/>
  <c r="E88" i="3"/>
  <c r="E100" i="3"/>
  <c r="E101" i="3"/>
  <c r="E87" i="3"/>
  <c r="E150" i="17"/>
  <c r="E40" i="17"/>
  <c r="E105" i="17"/>
  <c r="E87" i="17"/>
  <c r="E150" i="7"/>
  <c r="E40" i="7"/>
  <c r="E88" i="7"/>
  <c r="E113" i="7"/>
  <c r="E114" i="7" s="1"/>
  <c r="E120" i="7" s="1"/>
  <c r="E104" i="7"/>
  <c r="E87" i="7"/>
  <c r="E85" i="7"/>
  <c r="E105" i="7"/>
  <c r="E39" i="7"/>
  <c r="E41" i="7" s="1"/>
  <c r="E76" i="7" s="1"/>
  <c r="E87" i="19"/>
  <c r="E100" i="10"/>
  <c r="E39" i="10"/>
  <c r="D106" i="6"/>
  <c r="E101" i="6"/>
  <c r="E113" i="12"/>
  <c r="E114" i="12" s="1"/>
  <c r="E120" i="12" s="1"/>
  <c r="D114" i="12"/>
  <c r="D106" i="9"/>
  <c r="D114" i="6"/>
  <c r="E113" i="6"/>
  <c r="E114" i="6" s="1"/>
  <c r="E120" i="6" s="1"/>
  <c r="D41" i="17"/>
  <c r="E39" i="17"/>
  <c r="E41" i="17" s="1"/>
  <c r="E76" i="17" s="1"/>
  <c r="E85" i="3"/>
  <c r="E104" i="19"/>
  <c r="E91" i="16"/>
  <c r="E152" i="16" s="1"/>
  <c r="E91" i="18"/>
  <c r="E152" i="18" s="1"/>
  <c r="E113" i="16"/>
  <c r="E114" i="16" s="1"/>
  <c r="E120" i="16" s="1"/>
  <c r="D114" i="16"/>
  <c r="D114" i="8"/>
  <c r="E113" i="8"/>
  <c r="E114" i="8" s="1"/>
  <c r="E120" i="8" s="1"/>
  <c r="D106" i="16"/>
  <c r="E40" i="4"/>
  <c r="E103" i="7"/>
  <c r="E103" i="17"/>
  <c r="E88" i="17"/>
  <c r="E39" i="9"/>
  <c r="E41" i="9" s="1"/>
  <c r="E76" i="9" s="1"/>
  <c r="D41" i="9"/>
  <c r="E100" i="7"/>
  <c r="E104" i="13"/>
  <c r="E104" i="10"/>
  <c r="E89" i="8"/>
  <c r="E113" i="5"/>
  <c r="E114" i="5" s="1"/>
  <c r="E120" i="5" s="1"/>
  <c r="D114" i="5"/>
  <c r="D114" i="4"/>
  <c r="E113" i="4"/>
  <c r="E114" i="4" s="1"/>
  <c r="E120" i="4" s="1"/>
  <c r="E101" i="8"/>
  <c r="E106" i="3"/>
  <c r="D107" i="3"/>
  <c r="E107" i="3" s="1"/>
  <c r="D108" i="3"/>
  <c r="D114" i="11"/>
  <c r="E113" i="11"/>
  <c r="E114" i="11" s="1"/>
  <c r="E120" i="11" s="1"/>
  <c r="E104" i="11"/>
  <c r="E101" i="7"/>
  <c r="E102" i="10"/>
  <c r="D106" i="18"/>
  <c r="E99" i="18"/>
  <c r="E113" i="10"/>
  <c r="E114" i="10" s="1"/>
  <c r="E120" i="10" s="1"/>
  <c r="D114" i="10"/>
  <c r="D41" i="13"/>
  <c r="E39" i="13"/>
  <c r="E41" i="13" s="1"/>
  <c r="E76" i="13" s="1"/>
  <c r="E101" i="9"/>
  <c r="E91" i="4"/>
  <c r="E152" i="4" s="1"/>
  <c r="E71" i="16"/>
  <c r="E78" i="16" s="1"/>
  <c r="E87" i="5"/>
  <c r="D106" i="15"/>
  <c r="E99" i="15"/>
  <c r="E102" i="17"/>
  <c r="D41" i="12"/>
  <c r="E39" i="12"/>
  <c r="E101" i="10"/>
  <c r="E85" i="17"/>
  <c r="E88" i="5"/>
  <c r="D41" i="14"/>
  <c r="E39" i="14"/>
  <c r="E41" i="14" s="1"/>
  <c r="E85" i="13"/>
  <c r="E100" i="17"/>
  <c r="E102" i="5"/>
  <c r="E104" i="17"/>
  <c r="E100" i="19"/>
  <c r="D114" i="13"/>
  <c r="E113" i="13"/>
  <c r="E114" i="13" s="1"/>
  <c r="E120" i="13" s="1"/>
  <c r="E89" i="17"/>
  <c r="E99" i="7"/>
  <c r="D106" i="7"/>
  <c r="D41" i="15"/>
  <c r="E39" i="15"/>
  <c r="E102" i="3"/>
  <c r="E85" i="11"/>
  <c r="E104" i="3"/>
  <c r="E87" i="10"/>
  <c r="E39" i="11"/>
  <c r="D41" i="11"/>
  <c r="E89" i="3"/>
  <c r="E101" i="12"/>
  <c r="D106" i="10"/>
  <c r="E99" i="10"/>
  <c r="E39" i="8"/>
  <c r="E41" i="8" s="1"/>
  <c r="E76" i="8" s="1"/>
  <c r="D41" i="8"/>
  <c r="E89" i="10"/>
  <c r="E101" i="13"/>
  <c r="E85" i="10"/>
  <c r="E91" i="10" s="1"/>
  <c r="E152" i="10" s="1"/>
  <c r="E41" i="4"/>
  <c r="E106" i="5"/>
  <c r="D107" i="5"/>
  <c r="E107" i="5" s="1"/>
  <c r="D108" i="5"/>
  <c r="E127" i="19"/>
  <c r="E127" i="15"/>
  <c r="E127" i="18"/>
  <c r="E127" i="16"/>
  <c r="E132" i="16" s="1"/>
  <c r="E154" i="16" s="1"/>
  <c r="E127" i="11"/>
  <c r="E127" i="10"/>
  <c r="E127" i="9"/>
  <c r="E127" i="7"/>
  <c r="E127" i="4"/>
  <c r="E127" i="14"/>
  <c r="E127" i="6"/>
  <c r="E127" i="5"/>
  <c r="E127" i="12"/>
  <c r="E127" i="17"/>
  <c r="E132" i="17" s="1"/>
  <c r="E154" i="17" s="1"/>
  <c r="E127" i="8"/>
  <c r="E127" i="13"/>
  <c r="E127" i="3"/>
  <c r="E132" i="3" s="1"/>
  <c r="E154" i="3" s="1"/>
  <c r="G106" i="2"/>
  <c r="E102" i="8"/>
  <c r="D41" i="18"/>
  <c r="E39" i="18"/>
  <c r="E41" i="18" s="1"/>
  <c r="E89" i="6"/>
  <c r="E150" i="12"/>
  <c r="E40" i="12"/>
  <c r="E88" i="12"/>
  <c r="E100" i="8"/>
  <c r="D106" i="11"/>
  <c r="E99" i="11"/>
  <c r="E89" i="7"/>
  <c r="E63" i="14"/>
  <c r="E71" i="14"/>
  <c r="E78" i="14" s="1"/>
  <c r="E105" i="12"/>
  <c r="E71" i="9"/>
  <c r="E78" i="9" s="1"/>
  <c r="E100" i="13"/>
  <c r="E113" i="17"/>
  <c r="E114" i="17" s="1"/>
  <c r="E120" i="17" s="1"/>
  <c r="D114" i="17"/>
  <c r="D41" i="6"/>
  <c r="E39" i="6"/>
  <c r="G87" i="2"/>
  <c r="G88" i="2" s="1"/>
  <c r="D114" i="18"/>
  <c r="E113" i="18"/>
  <c r="E114" i="18" s="1"/>
  <c r="E120" i="18" s="1"/>
  <c r="E102" i="12"/>
  <c r="E71" i="17"/>
  <c r="E78" i="17" s="1"/>
  <c r="E85" i="12"/>
  <c r="E99" i="17"/>
  <c r="D106" i="17"/>
  <c r="D114" i="19"/>
  <c r="E87" i="6"/>
  <c r="D106" i="13"/>
  <c r="E71" i="11"/>
  <c r="E78" i="11" s="1"/>
  <c r="E102" i="9"/>
  <c r="E39" i="3"/>
  <c r="E41" i="3" s="1"/>
  <c r="E76" i="3" s="1"/>
  <c r="D41" i="3"/>
  <c r="E89" i="13"/>
  <c r="E100" i="12"/>
  <c r="E101" i="17"/>
  <c r="D86" i="18"/>
  <c r="E86" i="18" s="1"/>
  <c r="D86" i="8"/>
  <c r="E86" i="8" s="1"/>
  <c r="D86" i="19"/>
  <c r="D86" i="9"/>
  <c r="E86" i="9" s="1"/>
  <c r="E91" i="9" s="1"/>
  <c r="E152" i="9" s="1"/>
  <c r="D86" i="16"/>
  <c r="E86" i="16" s="1"/>
  <c r="D86" i="15"/>
  <c r="E86" i="15" s="1"/>
  <c r="D86" i="13"/>
  <c r="E86" i="13" s="1"/>
  <c r="D86" i="6"/>
  <c r="E86" i="6" s="1"/>
  <c r="D86" i="5"/>
  <c r="E86" i="5" s="1"/>
  <c r="D86" i="10"/>
  <c r="E86" i="10" s="1"/>
  <c r="D86" i="3"/>
  <c r="E86" i="3" s="1"/>
  <c r="D86" i="17"/>
  <c r="E86" i="17" s="1"/>
  <c r="D86" i="4"/>
  <c r="E86" i="4" s="1"/>
  <c r="D86" i="14"/>
  <c r="E86" i="14" s="1"/>
  <c r="E91" i="14" s="1"/>
  <c r="E152" i="14" s="1"/>
  <c r="D86" i="11"/>
  <c r="E86" i="11" s="1"/>
  <c r="D86" i="12"/>
  <c r="E86" i="12" s="1"/>
  <c r="D86" i="7"/>
  <c r="E86" i="7" s="1"/>
  <c r="E71" i="18"/>
  <c r="E78" i="18" s="1"/>
  <c r="E150" i="10"/>
  <c r="E40" i="10"/>
  <c r="E89" i="5"/>
  <c r="D41" i="19"/>
  <c r="E99" i="14"/>
  <c r="D106" i="14"/>
  <c r="E88" i="10"/>
  <c r="E40" i="11"/>
  <c r="E150" i="11"/>
  <c r="E105" i="11"/>
  <c r="E71" i="19"/>
  <c r="E78" i="19" s="1"/>
  <c r="E101" i="5"/>
  <c r="E99" i="4"/>
  <c r="D106" i="4"/>
  <c r="D114" i="15"/>
  <c r="E113" i="15"/>
  <c r="E114" i="15" s="1"/>
  <c r="E120" i="15" s="1"/>
  <c r="E39" i="5"/>
  <c r="D41" i="5"/>
  <c r="E150" i="15"/>
  <c r="E105" i="15"/>
  <c r="E40" i="15"/>
  <c r="E103" i="15"/>
  <c r="D90" i="10"/>
  <c r="E90" i="10" s="1"/>
  <c r="D90" i="19"/>
  <c r="D90" i="18"/>
  <c r="E90" i="18" s="1"/>
  <c r="D90" i="11"/>
  <c r="E90" i="11" s="1"/>
  <c r="D90" i="8"/>
  <c r="E90" i="8" s="1"/>
  <c r="D90" i="14"/>
  <c r="E90" i="14" s="1"/>
  <c r="D90" i="7"/>
  <c r="E90" i="7" s="1"/>
  <c r="D90" i="4"/>
  <c r="E90" i="4" s="1"/>
  <c r="D90" i="9"/>
  <c r="E90" i="9" s="1"/>
  <c r="D90" i="5"/>
  <c r="E90" i="5" s="1"/>
  <c r="D90" i="12"/>
  <c r="E90" i="12" s="1"/>
  <c r="D90" i="3"/>
  <c r="E90" i="3" s="1"/>
  <c r="D90" i="13"/>
  <c r="E90" i="13" s="1"/>
  <c r="D90" i="15"/>
  <c r="E90" i="15" s="1"/>
  <c r="D90" i="6"/>
  <c r="E90" i="6" s="1"/>
  <c r="D90" i="17"/>
  <c r="E90" i="17" s="1"/>
  <c r="D90" i="16"/>
  <c r="E90" i="16" s="1"/>
  <c r="D106" i="12"/>
  <c r="E103" i="3"/>
  <c r="E40" i="9"/>
  <c r="E105" i="9"/>
  <c r="E150" i="9"/>
  <c r="E71" i="8"/>
  <c r="E78" i="8" s="1"/>
  <c r="D106" i="19"/>
  <c r="E31" i="19"/>
  <c r="E85" i="8"/>
  <c r="E91" i="8" s="1"/>
  <c r="E152" i="8" s="1"/>
  <c r="E87" i="13"/>
  <c r="E102" i="7"/>
  <c r="E87" i="15"/>
  <c r="E91" i="15" s="1"/>
  <c r="E152" i="15" s="1"/>
  <c r="E71" i="7"/>
  <c r="E78" i="7" s="1"/>
  <c r="E87" i="12"/>
  <c r="E71" i="5"/>
  <c r="E78" i="5" s="1"/>
  <c r="E88" i="8"/>
  <c r="E102" i="15"/>
  <c r="E104" i="6"/>
  <c r="D41" i="16"/>
  <c r="E39" i="16"/>
  <c r="E41" i="16" s="1"/>
  <c r="E89" i="12"/>
  <c r="E85" i="6"/>
  <c r="E105" i="10"/>
  <c r="E113" i="9"/>
  <c r="E114" i="9" s="1"/>
  <c r="E120" i="9" s="1"/>
  <c r="E132" i="12" l="1"/>
  <c r="E154" i="12" s="1"/>
  <c r="E132" i="13"/>
  <c r="E154" i="13" s="1"/>
  <c r="E132" i="8"/>
  <c r="E154" i="8" s="1"/>
  <c r="E76" i="4"/>
  <c r="E43" i="4"/>
  <c r="E132" i="5"/>
  <c r="E154" i="5" s="1"/>
  <c r="D107" i="13"/>
  <c r="E107" i="13" s="1"/>
  <c r="D108" i="13"/>
  <c r="E106" i="13"/>
  <c r="E108" i="13" s="1"/>
  <c r="E119" i="13" s="1"/>
  <c r="E121" i="13" s="1"/>
  <c r="E153" i="13" s="1"/>
  <c r="E150" i="19"/>
  <c r="E40" i="19"/>
  <c r="E105" i="19"/>
  <c r="E91" i="5"/>
  <c r="E152" i="5" s="1"/>
  <c r="E132" i="6"/>
  <c r="E154" i="6" s="1"/>
  <c r="E91" i="6"/>
  <c r="E152" i="6" s="1"/>
  <c r="E132" i="7"/>
  <c r="E154" i="7" s="1"/>
  <c r="E90" i="19"/>
  <c r="E132" i="9"/>
  <c r="E154" i="9" s="1"/>
  <c r="E76" i="16"/>
  <c r="E43" i="16"/>
  <c r="E132" i="10"/>
  <c r="E154" i="10" s="1"/>
  <c r="E88" i="19"/>
  <c r="E39" i="19"/>
  <c r="E132" i="15"/>
  <c r="E154" i="15" s="1"/>
  <c r="E91" i="11"/>
  <c r="E152" i="11" s="1"/>
  <c r="D107" i="16"/>
  <c r="E107" i="16" s="1"/>
  <c r="E106" i="16"/>
  <c r="E108" i="16" s="1"/>
  <c r="E119" i="16" s="1"/>
  <c r="E121" i="16" s="1"/>
  <c r="E153" i="16" s="1"/>
  <c r="E43" i="17"/>
  <c r="E132" i="4"/>
  <c r="E154" i="4" s="1"/>
  <c r="D107" i="11"/>
  <c r="E107" i="11" s="1"/>
  <c r="E106" i="11"/>
  <c r="E108" i="11" s="1"/>
  <c r="E119" i="11" s="1"/>
  <c r="E121" i="11" s="1"/>
  <c r="E153" i="11" s="1"/>
  <c r="D108" i="11"/>
  <c r="D107" i="14"/>
  <c r="E107" i="14" s="1"/>
  <c r="D108" i="14"/>
  <c r="E106" i="14"/>
  <c r="E91" i="13"/>
  <c r="E152" i="13" s="1"/>
  <c r="E41" i="11"/>
  <c r="D107" i="9"/>
  <c r="E107" i="9" s="1"/>
  <c r="D108" i="9"/>
  <c r="E106" i="9"/>
  <c r="E108" i="9" s="1"/>
  <c r="E119" i="9" s="1"/>
  <c r="E121" i="9" s="1"/>
  <c r="E153" i="9" s="1"/>
  <c r="E103" i="19"/>
  <c r="E101" i="19"/>
  <c r="E76" i="18"/>
  <c r="E43" i="18"/>
  <c r="E41" i="12"/>
  <c r="E106" i="6"/>
  <c r="D107" i="6"/>
  <c r="E107" i="6" s="1"/>
  <c r="E41" i="6"/>
  <c r="E41" i="15"/>
  <c r="E41" i="10"/>
  <c r="E43" i="3"/>
  <c r="E91" i="3"/>
  <c r="E152" i="3" s="1"/>
  <c r="D107" i="19"/>
  <c r="E107" i="19" s="1"/>
  <c r="E106" i="19"/>
  <c r="E108" i="19" s="1"/>
  <c r="E119" i="19" s="1"/>
  <c r="E132" i="14"/>
  <c r="E154" i="14" s="1"/>
  <c r="D107" i="10"/>
  <c r="E107" i="10" s="1"/>
  <c r="D108" i="10"/>
  <c r="E106" i="10"/>
  <c r="E108" i="10" s="1"/>
  <c r="E119" i="10" s="1"/>
  <c r="E121" i="10" s="1"/>
  <c r="E153" i="10" s="1"/>
  <c r="E43" i="9"/>
  <c r="D107" i="18"/>
  <c r="E107" i="18" s="1"/>
  <c r="E106" i="18"/>
  <c r="E108" i="18" s="1"/>
  <c r="E119" i="18" s="1"/>
  <c r="E121" i="18" s="1"/>
  <c r="E153" i="18" s="1"/>
  <c r="E76" i="14"/>
  <c r="E43" i="14"/>
  <c r="E132" i="11"/>
  <c r="E154" i="11" s="1"/>
  <c r="E43" i="8"/>
  <c r="D108" i="12"/>
  <c r="D107" i="12"/>
  <c r="E107" i="12" s="1"/>
  <c r="E106" i="12"/>
  <c r="E108" i="12" s="1"/>
  <c r="E119" i="12" s="1"/>
  <c r="E121" i="12" s="1"/>
  <c r="E153" i="12" s="1"/>
  <c r="E132" i="18"/>
  <c r="E154" i="18" s="1"/>
  <c r="E108" i="8"/>
  <c r="E119" i="8" s="1"/>
  <c r="E121" i="8" s="1"/>
  <c r="E153" i="8" s="1"/>
  <c r="E132" i="19"/>
  <c r="E154" i="19" s="1"/>
  <c r="E108" i="3"/>
  <c r="E119" i="3" s="1"/>
  <c r="E121" i="3" s="1"/>
  <c r="E153" i="3" s="1"/>
  <c r="E85" i="19"/>
  <c r="D107" i="15"/>
  <c r="E107" i="15" s="1"/>
  <c r="E106" i="15"/>
  <c r="E108" i="15" s="1"/>
  <c r="E119" i="15" s="1"/>
  <c r="E121" i="15" s="1"/>
  <c r="E153" i="15" s="1"/>
  <c r="D107" i="4"/>
  <c r="E107" i="4" s="1"/>
  <c r="E106" i="4"/>
  <c r="E108" i="4" s="1"/>
  <c r="E119" i="4" s="1"/>
  <c r="E121" i="4" s="1"/>
  <c r="E153" i="4" s="1"/>
  <c r="E91" i="7"/>
  <c r="E152" i="7" s="1"/>
  <c r="E113" i="19"/>
  <c r="E114" i="19" s="1"/>
  <c r="E120" i="19" s="1"/>
  <c r="E99" i="19"/>
  <c r="D108" i="17"/>
  <c r="D107" i="17"/>
  <c r="E107" i="17" s="1"/>
  <c r="E106" i="17"/>
  <c r="E108" i="17" s="1"/>
  <c r="E119" i="17" s="1"/>
  <c r="E121" i="17" s="1"/>
  <c r="E153" i="17" s="1"/>
  <c r="E43" i="7"/>
  <c r="E91" i="12"/>
  <c r="E152" i="12" s="1"/>
  <c r="E89" i="19"/>
  <c r="E102" i="19"/>
  <c r="D108" i="8"/>
  <c r="E86" i="19"/>
  <c r="E91" i="17"/>
  <c r="E152" i="17" s="1"/>
  <c r="E41" i="5"/>
  <c r="E108" i="5"/>
  <c r="E119" i="5" s="1"/>
  <c r="E121" i="5" s="1"/>
  <c r="E153" i="5" s="1"/>
  <c r="E106" i="7"/>
  <c r="D107" i="7"/>
  <c r="E107" i="7" s="1"/>
  <c r="E43" i="13"/>
  <c r="E52" i="8" l="1"/>
  <c r="E55" i="8"/>
  <c r="E53" i="8"/>
  <c r="E50" i="8"/>
  <c r="E51" i="8"/>
  <c r="E48" i="8"/>
  <c r="E54" i="8"/>
  <c r="E49" i="8"/>
  <c r="E54" i="18"/>
  <c r="E53" i="18"/>
  <c r="E52" i="18"/>
  <c r="E51" i="18"/>
  <c r="E50" i="18"/>
  <c r="E49" i="18"/>
  <c r="E48" i="18"/>
  <c r="E55" i="18"/>
  <c r="E108" i="6"/>
  <c r="E119" i="6" s="1"/>
  <c r="E121" i="6" s="1"/>
  <c r="E153" i="6" s="1"/>
  <c r="E76" i="12"/>
  <c r="E43" i="12"/>
  <c r="D108" i="15"/>
  <c r="E52" i="13"/>
  <c r="E49" i="13"/>
  <c r="E53" i="13"/>
  <c r="E51" i="13"/>
  <c r="E50" i="13"/>
  <c r="E54" i="13"/>
  <c r="E55" i="13"/>
  <c r="E48" i="13"/>
  <c r="E56" i="13" s="1"/>
  <c r="E77" i="13" s="1"/>
  <c r="E79" i="13" s="1"/>
  <c r="E151" i="13" s="1"/>
  <c r="E155" i="13" s="1"/>
  <c r="D108" i="6"/>
  <c r="E121" i="19"/>
  <c r="E153" i="19" s="1"/>
  <c r="E76" i="15"/>
  <c r="E43" i="15"/>
  <c r="E76" i="6"/>
  <c r="E43" i="6"/>
  <c r="E49" i="14"/>
  <c r="E54" i="14"/>
  <c r="E53" i="14"/>
  <c r="E50" i="14"/>
  <c r="E55" i="14"/>
  <c r="E51" i="14"/>
  <c r="E48" i="14"/>
  <c r="E52" i="14"/>
  <c r="D108" i="7"/>
  <c r="E50" i="17"/>
  <c r="E49" i="17"/>
  <c r="E55" i="17"/>
  <c r="E54" i="17"/>
  <c r="E53" i="17"/>
  <c r="E51" i="17"/>
  <c r="E52" i="17"/>
  <c r="E48" i="17"/>
  <c r="E56" i="17" s="1"/>
  <c r="E77" i="17" s="1"/>
  <c r="E79" i="17" s="1"/>
  <c r="E151" i="17" s="1"/>
  <c r="E155" i="17" s="1"/>
  <c r="E50" i="7"/>
  <c r="E55" i="7"/>
  <c r="E53" i="7"/>
  <c r="E54" i="7"/>
  <c r="E48" i="7"/>
  <c r="E49" i="7"/>
  <c r="E52" i="7"/>
  <c r="E51" i="7"/>
  <c r="E76" i="5"/>
  <c r="E43" i="5"/>
  <c r="D108" i="18"/>
  <c r="E54" i="9"/>
  <c r="E49" i="9"/>
  <c r="E52" i="9"/>
  <c r="E51" i="9"/>
  <c r="E55" i="9"/>
  <c r="E50" i="9"/>
  <c r="E48" i="9"/>
  <c r="E53" i="9"/>
  <c r="E91" i="19"/>
  <c r="E152" i="19" s="1"/>
  <c r="D108" i="16"/>
  <c r="D108" i="19"/>
  <c r="E76" i="11"/>
  <c r="E43" i="11"/>
  <c r="E54" i="3"/>
  <c r="E53" i="3"/>
  <c r="E51" i="3"/>
  <c r="E52" i="3"/>
  <c r="E49" i="3"/>
  <c r="E50" i="3"/>
  <c r="E48" i="3"/>
  <c r="E55" i="3"/>
  <c r="E51" i="4"/>
  <c r="E50" i="4"/>
  <c r="E48" i="4"/>
  <c r="E52" i="4"/>
  <c r="E53" i="4"/>
  <c r="E49" i="4"/>
  <c r="E54" i="4"/>
  <c r="E55" i="4"/>
  <c r="E108" i="7"/>
  <c r="E119" i="7" s="1"/>
  <c r="E121" i="7" s="1"/>
  <c r="E153" i="7" s="1"/>
  <c r="D108" i="4"/>
  <c r="E41" i="19"/>
  <c r="E76" i="10"/>
  <c r="E43" i="10"/>
  <c r="E108" i="14"/>
  <c r="E119" i="14" s="1"/>
  <c r="E121" i="14" s="1"/>
  <c r="E153" i="14" s="1"/>
  <c r="E53" i="16"/>
  <c r="E50" i="16"/>
  <c r="E49" i="16"/>
  <c r="E48" i="16"/>
  <c r="E54" i="16"/>
  <c r="E52" i="16"/>
  <c r="E55" i="16"/>
  <c r="E51" i="16"/>
  <c r="E76" i="19" l="1"/>
  <c r="E43" i="19"/>
  <c r="E56" i="18"/>
  <c r="E77" i="18" s="1"/>
  <c r="E79" i="18" s="1"/>
  <c r="E151" i="18" s="1"/>
  <c r="E155" i="18" s="1"/>
  <c r="E56" i="3"/>
  <c r="E77" i="3" s="1"/>
  <c r="E79" i="3" s="1"/>
  <c r="E151" i="3" s="1"/>
  <c r="E155" i="3" s="1"/>
  <c r="E51" i="10"/>
  <c r="E49" i="10"/>
  <c r="E48" i="10"/>
  <c r="E52" i="10"/>
  <c r="E50" i="10"/>
  <c r="E55" i="10"/>
  <c r="E54" i="10"/>
  <c r="E53" i="10"/>
  <c r="E55" i="12"/>
  <c r="E50" i="12"/>
  <c r="E49" i="12"/>
  <c r="E48" i="12"/>
  <c r="E53" i="12"/>
  <c r="E52" i="12"/>
  <c r="E51" i="12"/>
  <c r="E54" i="12"/>
  <c r="E53" i="6"/>
  <c r="E55" i="6"/>
  <c r="E52" i="6"/>
  <c r="E51" i="6"/>
  <c r="E54" i="6"/>
  <c r="E48" i="6"/>
  <c r="E49" i="6"/>
  <c r="E50" i="6"/>
  <c r="E53" i="15"/>
  <c r="E51" i="15"/>
  <c r="E50" i="15"/>
  <c r="E49" i="15"/>
  <c r="E48" i="15"/>
  <c r="E55" i="15"/>
  <c r="E54" i="15"/>
  <c r="E52" i="15"/>
  <c r="E56" i="9"/>
  <c r="E77" i="9" s="1"/>
  <c r="E79" i="9" s="1"/>
  <c r="E151" i="9" s="1"/>
  <c r="E155" i="9" s="1"/>
  <c r="E138" i="13"/>
  <c r="E139" i="13"/>
  <c r="E56" i="8"/>
  <c r="E77" i="8" s="1"/>
  <c r="E79" i="8" s="1"/>
  <c r="E151" i="8" s="1"/>
  <c r="E155" i="8" s="1"/>
  <c r="E48" i="11"/>
  <c r="E53" i="11"/>
  <c r="E49" i="11"/>
  <c r="E52" i="11"/>
  <c r="E51" i="11"/>
  <c r="E50" i="11"/>
  <c r="E54" i="11"/>
  <c r="E55" i="11"/>
  <c r="E56" i="7"/>
  <c r="E77" i="7" s="1"/>
  <c r="E79" i="7" s="1"/>
  <c r="E151" i="7" s="1"/>
  <c r="E155" i="7" s="1"/>
  <c r="E138" i="17"/>
  <c r="E139" i="17" s="1"/>
  <c r="E56" i="4"/>
  <c r="E77" i="4" s="1"/>
  <c r="E79" i="4" s="1"/>
  <c r="E151" i="4" s="1"/>
  <c r="E155" i="4" s="1"/>
  <c r="E56" i="16"/>
  <c r="E77" i="16" s="1"/>
  <c r="E79" i="16" s="1"/>
  <c r="E151" i="16" s="1"/>
  <c r="E155" i="16" s="1"/>
  <c r="E48" i="5"/>
  <c r="E55" i="5"/>
  <c r="E54" i="5"/>
  <c r="E49" i="5"/>
  <c r="E50" i="5"/>
  <c r="E53" i="5"/>
  <c r="E51" i="5"/>
  <c r="E52" i="5"/>
  <c r="E56" i="14"/>
  <c r="E77" i="14" s="1"/>
  <c r="E79" i="14" s="1"/>
  <c r="E151" i="14" s="1"/>
  <c r="E155" i="14" s="1"/>
  <c r="E142" i="13" l="1"/>
  <c r="E142" i="17"/>
  <c r="E56" i="12"/>
  <c r="E77" i="12" s="1"/>
  <c r="E79" i="12" s="1"/>
  <c r="E151" i="12" s="1"/>
  <c r="E155" i="12" s="1"/>
  <c r="E56" i="10"/>
  <c r="E77" i="10" s="1"/>
  <c r="E79" i="10" s="1"/>
  <c r="E151" i="10" s="1"/>
  <c r="E155" i="10" s="1"/>
  <c r="E56" i="6"/>
  <c r="E77" i="6" s="1"/>
  <c r="E79" i="6" s="1"/>
  <c r="E151" i="6" s="1"/>
  <c r="E155" i="6" s="1"/>
  <c r="E138" i="3"/>
  <c r="E139" i="3"/>
  <c r="E143" i="3" s="1"/>
  <c r="E56" i="15"/>
  <c r="E77" i="15" s="1"/>
  <c r="E79" i="15" s="1"/>
  <c r="E151" i="15" s="1"/>
  <c r="E155" i="15" s="1"/>
  <c r="E138" i="14"/>
  <c r="E139" i="14" s="1"/>
  <c r="E138" i="8"/>
  <c r="E139" i="8" s="1"/>
  <c r="E143" i="8" s="1"/>
  <c r="E138" i="16"/>
  <c r="E139" i="16"/>
  <c r="E143" i="16" s="1"/>
  <c r="E141" i="13"/>
  <c r="E143" i="13"/>
  <c r="E143" i="17"/>
  <c r="E138" i="7"/>
  <c r="E139" i="7"/>
  <c r="E142" i="7" s="1"/>
  <c r="E56" i="11"/>
  <c r="E77" i="11" s="1"/>
  <c r="E79" i="11" s="1"/>
  <c r="E151" i="11" s="1"/>
  <c r="E155" i="11" s="1"/>
  <c r="E56" i="5"/>
  <c r="E77" i="5" s="1"/>
  <c r="E79" i="5" s="1"/>
  <c r="E151" i="5" s="1"/>
  <c r="E155" i="5" s="1"/>
  <c r="E138" i="4"/>
  <c r="E139" i="4"/>
  <c r="E141" i="4" s="1"/>
  <c r="E138" i="18"/>
  <c r="E139" i="18"/>
  <c r="E141" i="18" s="1"/>
  <c r="E54" i="19"/>
  <c r="E53" i="19"/>
  <c r="E52" i="19"/>
  <c r="E51" i="19"/>
  <c r="E50" i="19"/>
  <c r="E49" i="19"/>
  <c r="E48" i="19"/>
  <c r="E55" i="19"/>
  <c r="E138" i="9"/>
  <c r="E139" i="9"/>
  <c r="E141" i="9" s="1"/>
  <c r="E141" i="17"/>
  <c r="E141" i="16" l="1"/>
  <c r="E141" i="8"/>
  <c r="E143" i="14"/>
  <c r="E142" i="14"/>
  <c r="E142" i="18"/>
  <c r="E143" i="9"/>
  <c r="E142" i="8"/>
  <c r="E141" i="7"/>
  <c r="E141" i="14"/>
  <c r="E140" i="13"/>
  <c r="E144" i="13" s="1"/>
  <c r="E156" i="13" s="1"/>
  <c r="E157" i="13" s="1"/>
  <c r="E161" i="13" s="1"/>
  <c r="E163" i="13" s="1"/>
  <c r="E19" i="1" s="1"/>
  <c r="G19" i="1" s="1"/>
  <c r="E141" i="3"/>
  <c r="E142" i="16"/>
  <c r="E138" i="6"/>
  <c r="E139" i="6"/>
  <c r="E141" i="6" s="1"/>
  <c r="E143" i="7"/>
  <c r="E140" i="17"/>
  <c r="E144" i="17" s="1"/>
  <c r="E156" i="17" s="1"/>
  <c r="E157" i="17" s="1"/>
  <c r="E161" i="17" s="1"/>
  <c r="E163" i="17" s="1"/>
  <c r="E23" i="1" s="1"/>
  <c r="G23" i="1" s="1"/>
  <c r="E142" i="4"/>
  <c r="E142" i="9"/>
  <c r="E143" i="4"/>
  <c r="E138" i="10"/>
  <c r="E139" i="10"/>
  <c r="E143" i="10" s="1"/>
  <c r="E138" i="15"/>
  <c r="E139" i="15"/>
  <c r="E143" i="18"/>
  <c r="E142" i="3"/>
  <c r="E138" i="5"/>
  <c r="E139" i="5"/>
  <c r="E141" i="5" s="1"/>
  <c r="E56" i="19"/>
  <c r="E77" i="19" s="1"/>
  <c r="E79" i="19" s="1"/>
  <c r="E151" i="19" s="1"/>
  <c r="E155" i="19" s="1"/>
  <c r="E138" i="11"/>
  <c r="E138" i="12"/>
  <c r="E139" i="12" s="1"/>
  <c r="E143" i="12" s="1"/>
  <c r="E140" i="14" l="1"/>
  <c r="E144" i="14" s="1"/>
  <c r="E156" i="14" s="1"/>
  <c r="E157" i="14" s="1"/>
  <c r="E161" i="14" s="1"/>
  <c r="E163" i="14" s="1"/>
  <c r="E20" i="1" s="1"/>
  <c r="G20" i="1" s="1"/>
  <c r="E143" i="15"/>
  <c r="E140" i="9"/>
  <c r="E144" i="9" s="1"/>
  <c r="E156" i="9" s="1"/>
  <c r="E157" i="9" s="1"/>
  <c r="E161" i="9" s="1"/>
  <c r="E163" i="9" s="1"/>
  <c r="E15" i="1" s="1"/>
  <c r="G15" i="1" s="1"/>
  <c r="E140" i="16"/>
  <c r="E144" i="16" s="1"/>
  <c r="E156" i="16" s="1"/>
  <c r="E157" i="16" s="1"/>
  <c r="E161" i="16" s="1"/>
  <c r="E163" i="16" s="1"/>
  <c r="E22" i="1" s="1"/>
  <c r="G22" i="1" s="1"/>
  <c r="E140" i="18"/>
  <c r="E144" i="18" s="1"/>
  <c r="E156" i="18" s="1"/>
  <c r="E157" i="18" s="1"/>
  <c r="E161" i="18" s="1"/>
  <c r="E163" i="18" s="1"/>
  <c r="E24" i="1" s="1"/>
  <c r="G24" i="1" s="1"/>
  <c r="E140" i="4"/>
  <c r="E144" i="4" s="1"/>
  <c r="E156" i="4" s="1"/>
  <c r="E157" i="4" s="1"/>
  <c r="E161" i="4" s="1"/>
  <c r="E163" i="4" s="1"/>
  <c r="E10" i="1" s="1"/>
  <c r="G10" i="1" s="1"/>
  <c r="E140" i="3"/>
  <c r="E144" i="3" s="1"/>
  <c r="E156" i="3" s="1"/>
  <c r="E157" i="3" s="1"/>
  <c r="E161" i="3" s="1"/>
  <c r="E163" i="3" s="1"/>
  <c r="E9" i="1" s="1"/>
  <c r="G9" i="1" s="1"/>
  <c r="E140" i="7"/>
  <c r="E144" i="7" s="1"/>
  <c r="E156" i="7" s="1"/>
  <c r="E157" i="7" s="1"/>
  <c r="E161" i="7" s="1"/>
  <c r="E163" i="7" s="1"/>
  <c r="E13" i="1" s="1"/>
  <c r="G13" i="1" s="1"/>
  <c r="E141" i="15"/>
  <c r="E143" i="5"/>
  <c r="E141" i="12"/>
  <c r="E142" i="12"/>
  <c r="E140" i="8"/>
  <c r="E144" i="8" s="1"/>
  <c r="E156" i="8" s="1"/>
  <c r="E157" i="8" s="1"/>
  <c r="E161" i="8" s="1"/>
  <c r="E163" i="8" s="1"/>
  <c r="E14" i="1" s="1"/>
  <c r="G14" i="1" s="1"/>
  <c r="E142" i="6"/>
  <c r="E142" i="10"/>
  <c r="E138" i="19"/>
  <c r="E141" i="10"/>
  <c r="E142" i="5"/>
  <c r="E143" i="6"/>
  <c r="E139" i="11"/>
  <c r="E142" i="15"/>
  <c r="E140" i="5" l="1"/>
  <c r="E144" i="5" s="1"/>
  <c r="E156" i="5" s="1"/>
  <c r="E157" i="5" s="1"/>
  <c r="E161" i="5" s="1"/>
  <c r="E163" i="5" s="1"/>
  <c r="E11" i="1" s="1"/>
  <c r="G11" i="1" s="1"/>
  <c r="E140" i="15"/>
  <c r="E144" i="15" s="1"/>
  <c r="E156" i="15" s="1"/>
  <c r="E157" i="15" s="1"/>
  <c r="E161" i="15" s="1"/>
  <c r="E163" i="15" s="1"/>
  <c r="E21" i="1" s="1"/>
  <c r="G21" i="1" s="1"/>
  <c r="E140" i="6"/>
  <c r="E144" i="6" s="1"/>
  <c r="E156" i="6" s="1"/>
  <c r="E157" i="6" s="1"/>
  <c r="E161" i="6" s="1"/>
  <c r="E163" i="6" s="1"/>
  <c r="E12" i="1" s="1"/>
  <c r="G12" i="1" s="1"/>
  <c r="E142" i="11"/>
  <c r="E141" i="11"/>
  <c r="E143" i="11"/>
  <c r="E139" i="19"/>
  <c r="E141" i="19" s="1"/>
  <c r="E142" i="19"/>
  <c r="E140" i="12"/>
  <c r="E144" i="12" s="1"/>
  <c r="E156" i="12" s="1"/>
  <c r="E157" i="12" s="1"/>
  <c r="E161" i="12" s="1"/>
  <c r="E163" i="12" s="1"/>
  <c r="E18" i="1" s="1"/>
  <c r="G18" i="1" s="1"/>
  <c r="E140" i="10"/>
  <c r="E144" i="10" s="1"/>
  <c r="E156" i="10" s="1"/>
  <c r="E157" i="10" s="1"/>
  <c r="E161" i="10" s="1"/>
  <c r="E163" i="10" s="1"/>
  <c r="E16" i="1" s="1"/>
  <c r="G16" i="1" s="1"/>
  <c r="E140" i="11" l="1"/>
  <c r="E144" i="11" s="1"/>
  <c r="E156" i="11" s="1"/>
  <c r="E157" i="11" s="1"/>
  <c r="E161" i="11" s="1"/>
  <c r="E163" i="11" s="1"/>
  <c r="E17" i="1" s="1"/>
  <c r="G17" i="1" s="1"/>
  <c r="E143" i="19"/>
  <c r="E140" i="19" s="1"/>
  <c r="E144" i="19" s="1"/>
  <c r="E156" i="19" s="1"/>
  <c r="E157" i="19" s="1"/>
  <c r="E161" i="19" s="1"/>
  <c r="E163" i="19" s="1"/>
  <c r="E25" i="1" s="1"/>
  <c r="G25" i="1" s="1"/>
  <c r="G26" i="1" s="1"/>
  <c r="G28" i="1" s="1"/>
</calcChain>
</file>

<file path=xl/comments1.xml><?xml version="1.0" encoding="utf-8"?>
<comments xmlns="http://schemas.openxmlformats.org/spreadsheetml/2006/main">
  <authors>
    <author/>
  </authors>
  <commentList>
    <comment ref="F61" authorId="0" shapeId="0">
      <text>
        <r>
          <rPr>
            <sz val="11"/>
            <color rgb="FF000000"/>
            <rFont val="Calibri"/>
            <scheme val="minor"/>
          </rPr>
          <t>======
ID#AAAB86BKefM
Fernanda De Almeida Santana    (2026-05-20 14:10:22)
Salário mínimo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vBOCZzdyjQgnjtePqDtTce3hSMw=="/>
    </ext>
  </extLst>
</comments>
</file>

<file path=xl/comments2.xml><?xml version="1.0" encoding="utf-8"?>
<comments xmlns="http://schemas.openxmlformats.org/spreadsheetml/2006/main">
  <authors>
    <author/>
  </authors>
  <commentList>
    <comment ref="G10" authorId="0" shapeId="0">
      <text>
        <r>
          <rPr>
            <sz val="11"/>
            <color rgb="FF000000"/>
            <rFont val="Calibri"/>
            <scheme val="minor"/>
          </rPr>
          <t>======
ID#AAAB86BKegk
     (2026-05-20 14:10:22)
Macrofunção 02.03.30 do SIAFI 
CONTA 12311.01.05 - EQUIPAMENTO DE PROTECAO, SEGURANCA E SOCORRO   
Vida Útil (anos): 10
Valor Residual: 10%</t>
        </r>
      </text>
    </comment>
    <comment ref="G11" authorId="0" shapeId="0">
      <text>
        <r>
          <rPr>
            <sz val="11"/>
            <color rgb="FF000000"/>
            <rFont val="Calibri"/>
            <scheme val="minor"/>
          </rPr>
          <t>======
ID#AAAB86BKefw
     (2026-05-20 14:10:22)
Macrofunção 02.03.30 do SIAFI 
CONTA 12311.01.05 - EQUIPAMENTO DE PROTECAO, SEGURANCA E SOCORRO   
Vida Útil (anos): 10
Valor Residual: 10%</t>
        </r>
      </text>
    </comment>
    <comment ref="G12" authorId="0" shapeId="0">
      <text>
        <r>
          <rPr>
            <sz val="11"/>
            <color rgb="FF000000"/>
            <rFont val="Calibri"/>
            <scheme val="minor"/>
          </rPr>
          <t>======
ID#AAAB86BKefQ
     (2026-05-20 14:10:22)
Material de consumo</t>
        </r>
      </text>
    </comment>
    <comment ref="G13" authorId="0" shapeId="0">
      <text>
        <r>
          <rPr>
            <sz val="11"/>
            <color rgb="FF000000"/>
            <rFont val="Calibri"/>
            <scheme val="minor"/>
          </rPr>
          <t>======
ID#AAAB86BKefk
     (2026-05-20 14:10:22)
Macrofunção 02.03.30 do SIAFI 
CONTA 12311.01.02 - APARELHOS E EQUIPAMENTOS DE COMUNICACAO
Vida Útil (anos): 10
Valor Residual: 20%</t>
        </r>
      </text>
    </comment>
    <comment ref="G14" authorId="0" shapeId="0">
      <text>
        <r>
          <rPr>
            <sz val="11"/>
            <color rgb="FF000000"/>
            <rFont val="Calibri"/>
            <scheme val="minor"/>
          </rPr>
          <t>======
ID#AAAB86BKego
     (2026-05-20 14:10:22)
Macrofunção 02.03.30 do SIAFI 
CONTA 12311.01.02 - APARELHOS E EQUIPAMENTOS DE COMUNICACAO
Vida Útil (anos): 10
Valor Residual: 20%</t>
        </r>
      </text>
    </comment>
    <comment ref="G23" authorId="0" shapeId="0">
      <text>
        <r>
          <rPr>
            <sz val="11"/>
            <color rgb="FF000000"/>
            <rFont val="Calibri"/>
            <scheme val="minor"/>
          </rPr>
          <t>======
ID#AAAB86BKeg0
     (2026-05-20 14:10:22)
Macrofunção 02.03.30 do SIAFI 
12311.09.00 - ARMAMENTOS
Vida Útil (anos): 20
Valor Residual: 15%</t>
        </r>
      </text>
    </comment>
    <comment ref="G24" authorId="0" shapeId="0">
      <text>
        <r>
          <rPr>
            <sz val="11"/>
            <color rgb="FF000000"/>
            <rFont val="Calibri"/>
            <scheme val="minor"/>
          </rPr>
          <t>======
ID#AAAB86BKegY
     (2026-05-20 14:10:22)
Validade após abertura da embalagem</t>
        </r>
      </text>
    </comment>
    <comment ref="G25" authorId="0" shapeId="0">
      <text>
        <r>
          <rPr>
            <sz val="11"/>
            <color rgb="FF000000"/>
            <rFont val="Calibri"/>
            <scheme val="minor"/>
          </rPr>
          <t>======
ID#AAAB86BKefc
     (2026-05-20 14:10:22)
Macrofunção 02.03.30 do SIAFI 
CONTA CONTA 12311.01.25 - MAQUINAS, UTENSILIOS E EQUIPAMENTOS DIVERSOS   
Vida Útil (anos): 10
Valor Residual: 10%</t>
        </r>
      </text>
    </comment>
    <comment ref="G26" authorId="0" shapeId="0">
      <text>
        <r>
          <rPr>
            <sz val="11"/>
            <color rgb="FF000000"/>
            <rFont val="Calibri"/>
            <scheme val="minor"/>
          </rPr>
          <t>======
ID#AAAB86BKegI
     (2026-05-20 14:10:22)
Macrofunção 02.03.30 do SIAFI 
CONTA CONTA 12311.01.25 - MAQUINAS, UTENSILIOS E EQUIPAMENTOS DIVERSOS   
Vida Útil (anos): 10
Valor Residual: 10%</t>
        </r>
      </text>
    </comment>
    <comment ref="G27" authorId="0" shapeId="0">
      <text>
        <r>
          <rPr>
            <sz val="11"/>
            <color rgb="FF000000"/>
            <rFont val="Calibri"/>
            <scheme val="minor"/>
          </rPr>
          <t>======
ID#AAAB86BKefg
     (2026-05-20 14:10:22)
Macrofunção 02.03.30 do SIAFI 
CONTA 12311.01.05 - EQUIPAMENTO DE PROTECAO, SEGURANCA E SOCORRO   
Vida Útil (anos): 10
Valor Residual: 10%</t>
        </r>
      </text>
    </comment>
    <comment ref="G28" authorId="0" shapeId="0">
      <text>
        <r>
          <rPr>
            <sz val="11"/>
            <color rgb="FF000000"/>
            <rFont val="Calibri"/>
            <scheme val="minor"/>
          </rPr>
          <t>======
ID#AAAB86BKef8
     (2026-05-20 14:10:22)
Macrofunção 02.03.30 do SIAFI 
CONTA CONTA 12311.01.25 - MAQUINAS, UTENSILIOS E EQUIPAMENTOS DIVERSOS   
Vida Útil (anos): 10
Valor Residual: 10%</t>
        </r>
      </text>
    </comment>
    <comment ref="G29" authorId="0" shapeId="0">
      <text>
        <r>
          <rPr>
            <sz val="11"/>
            <color rgb="FF000000"/>
            <rFont val="Calibri"/>
            <scheme val="minor"/>
          </rPr>
          <t>======
ID#AAAB86BKegM
     (2026-05-20 14:10:22)
Macrofunção 02.03.30 do SIAFI 
CONTA 12311.01.05 - EQUIPAMENTO DE PROTECAO, SEGURANCA E SOCORRO   
Vida Útil (anos): 10
Valor Residual: 10%</t>
        </r>
      </text>
    </comment>
    <comment ref="G30" authorId="0" shapeId="0">
      <text>
        <r>
          <rPr>
            <sz val="11"/>
            <color rgb="FF000000"/>
            <rFont val="Calibri"/>
            <scheme val="minor"/>
          </rPr>
          <t>======
ID#AAAB86BKegA
     (2026-05-20 14:10:22)
Macrofunção 02.03.30 do SIAFI 
CONTA CONTA 12311.01.25 - MAQUINAS, UTENSILIOS E EQUIPAMENTOS DIVERSOS   
Vida Útil (anos): 10
Valor Residual: 10%</t>
        </r>
      </text>
    </comment>
    <comment ref="G31" authorId="0" shapeId="0">
      <text>
        <r>
          <rPr>
            <sz val="11"/>
            <color rgb="FF000000"/>
            <rFont val="Calibri"/>
            <scheme val="minor"/>
          </rPr>
          <t>======
ID#AAAB86BKegc
     (2026-05-20 14:10:22)
Macrofunção 02.03.30 do SIAFI 
CONTA CONTA 12311.01.25 - MAQUINAS, UTENSILIOS E EQUIPAMENTOS DIVERSOS   
Vida Útil (anos): 10
Valor Residual: 10%</t>
        </r>
      </text>
    </comment>
    <comment ref="G32" authorId="0" shapeId="0">
      <text>
        <r>
          <rPr>
            <sz val="11"/>
            <color rgb="FF000000"/>
            <rFont val="Calibri"/>
            <scheme val="minor"/>
          </rPr>
          <t>======
ID#AAAB86BKegs
     (2026-05-20 14:10:22)
Macrofunção 02.03.30 do SIAFI 
CONTA CONTA 12311.01.25 - MAQUINAS, UTENSILIOS E EQUIPAMENTOS DIVERSOS   
Vida Útil (anos): 10
Valor Residual: 10%</t>
        </r>
      </text>
    </comment>
    <comment ref="G40" authorId="0" shapeId="0">
      <text>
        <r>
          <rPr>
            <sz val="11"/>
            <color rgb="FF000000"/>
            <rFont val="Calibri"/>
            <scheme val="minor"/>
          </rPr>
          <t>======
ID#AAAB86BKef0
     (2026-05-20 14:10:22)
Macrofunção 02.03.30 do SIAFI 
12311.09.00 - ARMAMENTOS
Vida Útil (anos): 20
Valor Residual: 15%</t>
        </r>
      </text>
    </comment>
    <comment ref="G41" authorId="0" shapeId="0">
      <text>
        <r>
          <rPr>
            <sz val="11"/>
            <color rgb="FF000000"/>
            <rFont val="Calibri"/>
            <scheme val="minor"/>
          </rPr>
          <t>======
ID#AAAB86BKegU
     (2026-05-20 14:10:22)
Validade após abertura da embalagem</t>
        </r>
      </text>
    </comment>
    <comment ref="E42" authorId="0" shapeId="0">
      <text>
        <r>
          <rPr>
            <sz val="11"/>
            <color rgb="FF000000"/>
            <rFont val="Calibri"/>
            <scheme val="minor"/>
          </rPr>
          <t>======
ID#AAAB86BKefs
     (2026-05-20 14:10:22)
1 por vigilante</t>
        </r>
      </text>
    </comment>
    <comment ref="G42" authorId="0" shapeId="0">
      <text>
        <r>
          <rPr>
            <sz val="11"/>
            <color rgb="FF000000"/>
            <rFont val="Calibri"/>
            <scheme val="minor"/>
          </rPr>
          <t>======
ID#AAAB86BKefY
     (2026-05-20 14:10:22)
Macrofunção 02.03.30 do SIAFI 
CONTA CONTA 12311.01.25 - MAQUINAS, UTENSILIOS E EQUIPAMENTOS DIVERSOS   
Vida Útil (anos): 10
Valor Residual: 10%</t>
        </r>
      </text>
    </comment>
    <comment ref="G43" authorId="0" shapeId="0">
      <text>
        <r>
          <rPr>
            <sz val="11"/>
            <color rgb="FF000000"/>
            <rFont val="Calibri"/>
            <scheme val="minor"/>
          </rPr>
          <t>======
ID#AAAB86BKef4
     (2026-05-20 14:10:22)
Macrofunção 02.03.30 do SIAFI 
CONTA CONTA 12311.01.25 - MAQUINAS, UTENSILIOS E EQUIPAMENTOS DIVERSOS   
Vida Útil (anos): 10
Valor Residual: 10%</t>
        </r>
      </text>
    </comment>
    <comment ref="E44" authorId="0" shapeId="0">
      <text>
        <r>
          <rPr>
            <sz val="11"/>
            <color rgb="FF000000"/>
            <rFont val="Calibri"/>
            <scheme val="minor"/>
          </rPr>
          <t>======
ID#AAAB86BKegg
     (2026-05-20 14:10:22)
1 por vigilante</t>
        </r>
      </text>
    </comment>
    <comment ref="G44" authorId="0" shapeId="0">
      <text>
        <r>
          <rPr>
            <sz val="11"/>
            <color rgb="FF000000"/>
            <rFont val="Calibri"/>
            <scheme val="minor"/>
          </rPr>
          <t>======
ID#AAAB86BKefo
     (2026-05-20 14:10:22)
Macrofunção 02.03.30 do SIAFI 
CONTA 12311.01.05 - EQUIPAMENTO DE PROTECAO, SEGURANCA E SOCORRO   
Vida Útil (anos): 10
Valor Residual: 10%</t>
        </r>
      </text>
    </comment>
    <comment ref="G45" authorId="0" shapeId="0">
      <text>
        <r>
          <rPr>
            <sz val="11"/>
            <color rgb="FF000000"/>
            <rFont val="Calibri"/>
            <scheme val="minor"/>
          </rPr>
          <t>======
ID#AAAB86BKegE
     (2026-05-20 14:10:22)
Macrofunção 02.03.30 do SIAFI 
CONTA CONTA 12311.01.25 - MAQUINAS, UTENSILIOS E EQUIPAMENTOS DIVERSOS   
Vida Útil (anos): 10
Valor Residual: 10%</t>
        </r>
      </text>
    </comment>
    <comment ref="G46" authorId="0" shapeId="0">
      <text>
        <r>
          <rPr>
            <sz val="11"/>
            <color rgb="FF000000"/>
            <rFont val="Calibri"/>
            <scheme val="minor"/>
          </rPr>
          <t>======
ID#AAAB86BKegw
     (2026-05-20 14:10:22)
Macrofunção 02.03.30 do SIAFI 
CONTA 12311.01.05 - EQUIPAMENTO DE PROTECAO, SEGURANCA E SOCORRO   
Vida Útil (anos): 10
Valor Residual: 10%</t>
        </r>
      </text>
    </comment>
    <comment ref="G47" authorId="0" shapeId="0">
      <text>
        <r>
          <rPr>
            <sz val="11"/>
            <color rgb="FF000000"/>
            <rFont val="Calibri"/>
            <scheme val="minor"/>
          </rPr>
          <t>======
ID#AAAB86BKeg4
     (2026-05-20 14:10:22)
Macrofunção 02.03.30 do SIAFI 
CONTA CONTA 12311.01.25 - MAQUINAS, UTENSILIOS E EQUIPAMENTOS DIVERSOS   
Vida Útil (anos): 10
Valor Residual: 10%</t>
        </r>
      </text>
    </comment>
    <comment ref="G48" authorId="0" shapeId="0">
      <text>
        <r>
          <rPr>
            <sz val="11"/>
            <color rgb="FF000000"/>
            <rFont val="Calibri"/>
            <scheme val="minor"/>
          </rPr>
          <t>======
ID#AAAB86BKefU
     (2026-05-20 14:10:22)
Macrofunção 02.03.30 do SIAFI 
CONTA CONTA 12311.01.25 - MAQUINAS, UTENSILIOS E EQUIPAMENTOS DIVERSOS   
Vida Útil (anos): 10
Valor Residual: 10%</t>
        </r>
      </text>
    </comment>
    <comment ref="G49" authorId="0" shapeId="0">
      <text>
        <r>
          <rPr>
            <sz val="11"/>
            <color rgb="FF000000"/>
            <rFont val="Calibri"/>
            <scheme val="minor"/>
          </rPr>
          <t>======
ID#AAAB86BKegQ
     (2026-05-20 14:10:22)
Macrofunção 02.03.30 do SIAFI 
CONTA CONTA 12311.01.25 - MAQUINAS, UTENSILIOS E EQUIPAMENTOS DIVERSOS   
Vida Útil (anos): 10
Valor Residual: 10%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nqPSx8wd9YZ61BaUCbSnoOaBWxg=="/>
    </ext>
  </extLst>
</comments>
</file>

<file path=xl/sharedStrings.xml><?xml version="1.0" encoding="utf-8"?>
<sst xmlns="http://schemas.openxmlformats.org/spreadsheetml/2006/main" count="4098" uniqueCount="363">
  <si>
    <t>PLANILHA DE CUSTOS E FORMAÇÃO DE PREÇOS</t>
  </si>
  <si>
    <t>MODELO PARA A CONSOLIDAÇÃO E APRESENTAÇÃO DE PROPOSTAS</t>
  </si>
  <si>
    <t>Planilha em conformidade com as INs 05/2017 e 07/2018.</t>
  </si>
  <si>
    <r>
      <rPr>
        <sz val="12"/>
        <color rgb="FF000000"/>
        <rFont val="Calibri"/>
      </rPr>
      <t xml:space="preserve">Vigilância - Polo Cascavel - Pregão Eletrônico nº </t>
    </r>
    <r>
      <rPr>
        <sz val="12"/>
        <color rgb="FFFF0000"/>
        <rFont val="Calibri"/>
      </rPr>
      <t>XXX/2026</t>
    </r>
  </si>
  <si>
    <t>ITEM</t>
  </si>
  <si>
    <t>UNIDADE</t>
  </si>
  <si>
    <t>POSTO</t>
  </si>
  <si>
    <t>VALOR MENSAL POR POSTO</t>
  </si>
  <si>
    <t>NÚMERO DE POSTOS</t>
  </si>
  <si>
    <t>VALOR MENSAL SUBTOTAL</t>
  </si>
  <si>
    <t>Assis Chateaubriand</t>
  </si>
  <si>
    <t>44h semanais diurnas - de 2ª a 6ª feira, envolvendo 1 vigilante</t>
  </si>
  <si>
    <t>Campo Mourão</t>
  </si>
  <si>
    <t>Cascavel</t>
  </si>
  <si>
    <t>Cianorte</t>
  </si>
  <si>
    <t>Dois Vizinhos</t>
  </si>
  <si>
    <t>Foz do Iguaçu</t>
  </si>
  <si>
    <t>Francisco Beltrão</t>
  </si>
  <si>
    <t>Guarapuava</t>
  </si>
  <si>
    <t>Irati</t>
  </si>
  <si>
    <t>Ivaiporã</t>
  </si>
  <si>
    <t>Laranjeiras do Sul</t>
  </si>
  <si>
    <t>Marechal Cândido Rondon</t>
  </si>
  <si>
    <t>Palmas</t>
  </si>
  <si>
    <t>Pato Branco</t>
  </si>
  <si>
    <t>Toledo</t>
  </si>
  <si>
    <t>Umuarama</t>
  </si>
  <si>
    <t>União da Vitória</t>
  </si>
  <si>
    <t>TOTAL MENSAL</t>
  </si>
  <si>
    <t>Total global (x 12 meses):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</si>
  <si>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</si>
  <si>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Sindicato</t>
  </si>
  <si>
    <t>Sindesp-PR</t>
  </si>
  <si>
    <t>Ano da Convenção Coletiva de Trabalho</t>
  </si>
  <si>
    <t>2026 - 2028</t>
  </si>
  <si>
    <t>Número de Registro no MTE</t>
  </si>
  <si>
    <t>PR000251/2026</t>
  </si>
  <si>
    <r>
      <rPr>
        <sz val="11"/>
        <color rgb="FF000000"/>
        <rFont val="Calibri"/>
      </rPr>
      <t xml:space="preserve">Salário Normativo da Categoria na CCT
</t>
    </r>
    <r>
      <rPr>
        <b/>
        <sz val="11"/>
        <color rgb="FF376092"/>
        <rFont val="Calibri"/>
      </rPr>
      <t>Cláusula 3ª, 03.1 da CCT</t>
    </r>
  </si>
  <si>
    <t>Módulo 1 - Composição da Remuneração</t>
  </si>
  <si>
    <t>Composição da Remuneração</t>
  </si>
  <si>
    <t>Percentual (%)</t>
  </si>
  <si>
    <t>A</t>
  </si>
  <si>
    <r>
      <rPr>
        <sz val="11"/>
        <color rgb="FF000000"/>
        <rFont val="Calibri"/>
      </rPr>
      <t xml:space="preserve">Salário-Base - postos SDF
</t>
    </r>
    <r>
      <rPr>
        <b/>
        <sz val="10"/>
        <color rgb="FF376092"/>
        <rFont val="Calibri"/>
      </rPr>
      <t>Equivalente a 8h diárias multiplicadas por 9,5 (média sábados, domingos e feriados), mais Descanso Semanal Remunerado (DSR), totalizando 89 horas/mês, Cláusula 25ª da CCT</t>
    </r>
  </si>
  <si>
    <t>B</t>
  </si>
  <si>
    <r>
      <rPr>
        <sz val="11"/>
        <color rgb="FF000000"/>
        <rFont val="Calibri"/>
      </rPr>
      <t xml:space="preserve">Adicional de Periculosidade
</t>
    </r>
    <r>
      <rPr>
        <b/>
        <sz val="10"/>
        <color rgb="FF376092"/>
        <rFont val="Calibri"/>
      </rPr>
      <t xml:space="preserve">Cláusula 3ª, §1º da CCT </t>
    </r>
  </si>
  <si>
    <t>C</t>
  </si>
  <si>
    <t>Adicional de Insalubridade</t>
  </si>
  <si>
    <t>D</t>
  </si>
  <si>
    <r>
      <rPr>
        <sz val="11"/>
        <color rgb="FF000000"/>
        <rFont val="Calibri"/>
      </rPr>
      <t xml:space="preserve">Adicional Noturno
</t>
    </r>
    <r>
      <rPr>
        <b/>
        <sz val="11"/>
        <color rgb="FF376092"/>
        <rFont val="Calibri"/>
      </rPr>
      <t>Clausula 10ª da CCT</t>
    </r>
  </si>
  <si>
    <t>E</t>
  </si>
  <si>
    <t>Adicional de Hora Noturna Reduzida</t>
  </si>
  <si>
    <t>F</t>
  </si>
  <si>
    <r>
      <rPr>
        <sz val="11"/>
        <color rgb="FF000000"/>
        <rFont val="Calibri"/>
      </rPr>
      <t xml:space="preserve">Gratificação por Acúmulo de Função (GAF) - postos Líder
</t>
    </r>
    <r>
      <rPr>
        <b/>
        <sz val="10"/>
        <color rgb="FF376092"/>
        <rFont val="Calibri"/>
      </rPr>
      <t>Cláusula 3ª, 03.7 da CCT</t>
    </r>
  </si>
  <si>
    <t>G</t>
  </si>
  <si>
    <r>
      <rPr>
        <sz val="11"/>
        <color rgb="FF000000"/>
        <rFont val="Calibri"/>
      </rPr>
      <t xml:space="preserve">Horas Extras, Reflexos de Horas Extras no DSR e Reflexos  do DSR - postos SDF
</t>
    </r>
    <r>
      <rPr>
        <b/>
        <sz val="10"/>
        <color rgb="FF376092"/>
        <rFont val="Calibri"/>
      </rPr>
      <t>Cláusula 25ª da CCT</t>
    </r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</si>
  <si>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</si>
  <si>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</si>
  <si>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</si>
  <si>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 e Adicional de Férias</t>
  </si>
  <si>
    <r>
      <rPr>
        <sz val="11"/>
        <color rgb="FF000000"/>
        <rFont val="Calibri"/>
      </rPr>
      <t xml:space="preserve">13º (décimo terceiro) Salário
</t>
    </r>
    <r>
      <rPr>
        <b/>
        <sz val="10"/>
        <color rgb="FF376092"/>
        <rFont val="Calibri"/>
      </rPr>
      <t>=1/12</t>
    </r>
  </si>
  <si>
    <r>
      <rPr>
        <sz val="11"/>
        <color rgb="FF000000"/>
        <rFont val="Calibri"/>
      </rPr>
      <t xml:space="preserve">Adicional de Férias
</t>
    </r>
    <r>
      <rPr>
        <b/>
        <sz val="10"/>
        <color rgb="FF376092"/>
        <rFont val="Calibri"/>
      </rPr>
      <t>=1/12 de 1/3</t>
    </r>
  </si>
  <si>
    <t>Total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</si>
  <si>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</si>
  <si>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</si>
  <si>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</si>
  <si>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</si>
  <si>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</si>
  <si>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r>
      <rPr>
        <sz val="11"/>
        <color rgb="FF000000"/>
        <rFont val="Calibri"/>
      </rPr>
      <t xml:space="preserve">SAT
</t>
    </r>
    <r>
      <rPr>
        <b/>
        <sz val="10"/>
        <color rgb="FF376092"/>
        <rFont val="Calibri"/>
      </rPr>
      <t>=(RAT)*(FAP)
Sendo RAT="Riscos Ambienais do Trabalho", no máximo de 3%, e FAT="Fator Acidentário de Prevenção" da empresa, variável de 0,5 a 2,0.</t>
    </r>
  </si>
  <si>
    <t>SESC ou SESI</t>
  </si>
  <si>
    <t>SENAI - SENAC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</si>
  <si>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</si>
  <si>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</si>
  <si>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</si>
  <si>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</si>
  <si>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</si>
  <si>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</si>
  <si>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</si>
  <si>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</si>
  <si>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Especificação</t>
  </si>
  <si>
    <t>Quantidade</t>
  </si>
  <si>
    <t>Valor unit. (R$)</t>
  </si>
  <si>
    <t>Valor total (R$)</t>
  </si>
  <si>
    <r>
      <rPr>
        <sz val="11"/>
        <color rgb="FF000000"/>
        <rFont val="Calibri"/>
      </rPr>
      <t xml:space="preserve">Transporte
</t>
    </r>
    <r>
      <rPr>
        <b/>
        <sz val="10"/>
        <color rgb="FF376092"/>
        <rFont val="Calibri"/>
      </rPr>
      <t>=((2*Estimativa de dias trabalhados)*(Valor unitário da passagem))-(6%*Salário)
Contabilizado somente se resultar em valor positivo</t>
    </r>
  </si>
  <si>
    <t>Postos 12x36</t>
  </si>
  <si>
    <t>Variável, conforme localidade.</t>
  </si>
  <si>
    <t>Postos 44h</t>
  </si>
  <si>
    <t>Postos SDF</t>
  </si>
  <si>
    <r>
      <rPr>
        <sz val="11"/>
        <color rgb="FF000000"/>
        <rFont val="Calibri"/>
      </rPr>
      <t xml:space="preserve">Auxílio-Refeição/Alimentação
</t>
    </r>
    <r>
      <rPr>
        <b/>
        <sz val="10"/>
        <color rgb="FF376092"/>
        <rFont val="Calibri"/>
      </rPr>
      <t>=22*(Valor por dia Trabalhado)*0,8
Valor por dia trabalhado: determinado pela CCT
Inclui desconto de 20% referente ao PAT
Cláusula Décima Terceira da CCT</t>
    </r>
  </si>
  <si>
    <r>
      <rPr>
        <sz val="11"/>
        <color rgb="FF000000"/>
        <rFont val="Calibri"/>
      </rPr>
      <t xml:space="preserve">Auxílio-Refeição/Alimentação - Férias
</t>
    </r>
    <r>
      <rPr>
        <b/>
        <sz val="10"/>
        <color rgb="FF376092"/>
        <rFont val="Calibri"/>
      </rPr>
      <t>=(Auxílio-Refeição)/12
Prevê o pagamento do valor nas férias equivalente a um mês trabalhado
Inclui desconto de 20% referente ao PAT
§4º da Cláusula Décima Terceira da CCT</t>
    </r>
  </si>
  <si>
    <t>-</t>
  </si>
  <si>
    <t>Fórmula nas abas dos postos</t>
  </si>
  <si>
    <r>
      <rPr>
        <sz val="11"/>
        <color rgb="FF000000"/>
        <rFont val="Calibri"/>
      </rPr>
      <t xml:space="preserve">Auxílio-Refeição/Alimentação - Reciclagem
</t>
    </r>
    <r>
      <rPr>
        <b/>
        <sz val="10"/>
        <color rgb="FF376092"/>
        <rFont val="Calibri"/>
      </rPr>
      <t>=(5*Valor por dia Trabalhado*0,8)/24
Prevê o pagamento do Auxílio durante ações de reciclagem, com 5 dias de reciclagem a cada 2 anos. Inclui desconto de 20% referente ao PAT.
Cláusula Décima Terceira da CCT, item d.</t>
    </r>
  </si>
  <si>
    <r>
      <rPr>
        <sz val="11"/>
        <color rgb="FF000000"/>
        <rFont val="Calibri"/>
      </rPr>
      <t xml:space="preserve">Auxílio Saúde
</t>
    </r>
    <r>
      <rPr>
        <b/>
        <sz val="10"/>
        <color rgb="FF376092"/>
        <rFont val="Calibri"/>
      </rPr>
      <t>Cláusula 15ª da CCT (pagamento condicionado à adesão do trabalhador)</t>
    </r>
  </si>
  <si>
    <r>
      <rPr>
        <sz val="11"/>
        <color rgb="FF000000"/>
        <rFont val="Calibri"/>
      </rPr>
      <t xml:space="preserve">Auxílio Creche
</t>
    </r>
    <r>
      <rPr>
        <b/>
        <sz val="10"/>
        <color rgb="FF376092"/>
        <rFont val="Calibri"/>
      </rPr>
      <t>=(Valor unitário)*(Percentual da estimativa de pagamento)*(Percentual de mulheres vigilantes no Paraná)
Valor unitário conforme Cláusula 8ª da CCT
Percentual da estimativa de pagamento baseado na razão de dependência de crianças de 0 a 1 ano de idade =((População do Paraná de 0 a 4 anos segundo projeção do IBGE para 2022)/4)/População do Paraná com mais de 15 anos segundo projeção do IBGE para 2022
Percentual de mulheres vigilantes no Paraná =7,43% (RAIS 2020)</t>
    </r>
  </si>
  <si>
    <r>
      <rPr>
        <sz val="11"/>
        <color rgb="FF000000"/>
        <rFont val="Calibri"/>
      </rPr>
      <t xml:space="preserve">Fundo de Formação Profissional
</t>
    </r>
    <r>
      <rPr>
        <b/>
        <sz val="10"/>
        <color rgb="FF376092"/>
        <rFont val="Calibri"/>
      </rPr>
      <t>Cláusula Trigésima Segunda da CCT, =valor/2 em razão de pagamento bimestral</t>
    </r>
  </si>
  <si>
    <r>
      <rPr>
        <sz val="11"/>
        <color rgb="FF000000"/>
        <rFont val="Calibri"/>
      </rPr>
      <t xml:space="preserve">Seguro de vida em grupo
</t>
    </r>
    <r>
      <rPr>
        <b/>
        <sz val="10"/>
        <color rgb="FF376092"/>
        <rFont val="Calibri"/>
      </rPr>
      <t xml:space="preserve">Estimativa baseada em valores praticados em outras contratações do TRT9. A ser orçado pela empresa no momento da licitação. </t>
    </r>
  </si>
  <si>
    <t>I</t>
  </si>
  <si>
    <r>
      <rPr>
        <sz val="11"/>
        <color rgb="FF000000"/>
        <rFont val="Calibri"/>
      </rPr>
      <t xml:space="preserve">Auxílio Funeral
</t>
    </r>
    <r>
      <rPr>
        <b/>
        <sz val="10"/>
        <color rgb="FF376092"/>
        <rFont val="Calibri"/>
      </rPr>
      <t>Cláusula 16ª CCT (Salário mínimo*6meses*0,16% mortes no CAGED/12 meses)</t>
    </r>
  </si>
  <si>
    <t>J</t>
  </si>
  <si>
    <t>Outros (especificar)</t>
  </si>
  <si>
    <t>Módulo 3 - Provisão para Rescisão</t>
  </si>
  <si>
    <t>Provisão para Rescisão</t>
  </si>
  <si>
    <r>
      <rPr>
        <sz val="11"/>
        <color rgb="FF000000"/>
        <rFont val="Calibri"/>
      </rPr>
      <t xml:space="preserve">Aviso Prévio Indenizado
</t>
    </r>
    <r>
      <rPr>
        <b/>
        <sz val="10"/>
        <color rgb="FF376092"/>
        <rFont val="Calibri"/>
      </rPr>
      <t>=0,05*(1/12)</t>
    </r>
  </si>
  <si>
    <r>
      <rPr>
        <sz val="11"/>
        <color rgb="FF000000"/>
        <rFont val="Calibri"/>
      </rPr>
      <t xml:space="preserve">Incidência do FGTS sobre o Aviso Prévio Indenizado
</t>
    </r>
    <r>
      <rPr>
        <b/>
        <sz val="10"/>
        <color rgb="FF376092"/>
        <rFont val="Calibri"/>
      </rPr>
      <t>=(Item 2.2.H)*(Item 3.A)</t>
    </r>
  </si>
  <si>
    <r>
      <rPr>
        <sz val="11"/>
        <color rgb="FF000000"/>
        <rFont val="Calibri"/>
      </rPr>
      <t xml:space="preserve">Multa do FGTS (percentual de ocorrência estimado para 90% dos empregados)
</t>
    </r>
    <r>
      <rPr>
        <b/>
        <sz val="10"/>
        <color rgb="FF376092"/>
        <rFont val="Calibri"/>
      </rPr>
      <t>=0,08*0,4*0,9*(1+2/12+(1/3*1/12))</t>
    </r>
  </si>
  <si>
    <r>
      <rPr>
        <sz val="11"/>
        <color rgb="FF000000"/>
        <rFont val="Calibri"/>
      </rPr>
      <t xml:space="preserve">Aviso Prévio Trabalhado
</t>
    </r>
    <r>
      <rPr>
        <b/>
        <sz val="10"/>
        <color rgb="FF376092"/>
        <rFont val="Calibri"/>
      </rPr>
      <t>=(7/30)/12
Conforme recomendação Acórdão TCU nº 3.006/2010 e nº 1.094/2007</t>
    </r>
  </si>
  <si>
    <r>
      <rPr>
        <sz val="11"/>
        <color rgb="FF000000"/>
        <rFont val="Calibri"/>
      </rPr>
      <t xml:space="preserve">Incidência dos encargos do submódulo 2.2 sobre o Aviso Prévio Trabalhado
</t>
    </r>
    <r>
      <rPr>
        <b/>
        <sz val="10"/>
        <color rgb="FF376092"/>
        <rFont val="Calibri"/>
      </rPr>
      <t>=(Percentual Total do Módulo 2.2)*(Item 3.D)</t>
    </r>
  </si>
  <si>
    <r>
      <rPr>
        <sz val="11"/>
        <color rgb="FF000000"/>
        <rFont val="Calibri"/>
      </rPr>
      <t xml:space="preserve">Multa do FGTS sobre o Aviso Prévio Trabalhado
</t>
    </r>
    <r>
      <rPr>
        <b/>
        <sz val="10"/>
        <color rgb="FF376092"/>
        <rFont val="Calibri"/>
      </rPr>
      <t>=(Item 3.D)*0,08*0,4</t>
    </r>
  </si>
  <si>
    <t>Módulo 4 - Custo de Reposição do Profissional Ausente</t>
  </si>
  <si>
    <t>Submódulo 4.1 - Ausências Legais</t>
  </si>
  <si>
    <t>4.1</t>
  </si>
  <si>
    <t>Substituto nas Ausências Legais</t>
  </si>
  <si>
    <r>
      <rPr>
        <sz val="11"/>
        <color rgb="FF000000"/>
        <rFont val="Calibri"/>
      </rPr>
      <t xml:space="preserve">Substituto na cobertura de Férias
</t>
    </r>
    <r>
      <rPr>
        <b/>
        <sz val="10"/>
        <color rgb="FF376092"/>
        <rFont val="Calibri"/>
      </rPr>
      <t>=1/12
Cobertura de 1 mês de férias no ano.</t>
    </r>
  </si>
  <si>
    <r>
      <rPr>
        <sz val="11"/>
        <color rgb="FF000000"/>
        <rFont val="Calibri"/>
      </rPr>
      <t xml:space="preserve">Substituto na cobertura de Ausências Legais
</t>
    </r>
    <r>
      <rPr>
        <b/>
        <sz val="10"/>
        <color rgb="FF376092"/>
        <rFont val="Calibri"/>
      </rPr>
      <t>=1/30/12
Estimativa de 1 dia de licença por ano (STJ, 2020).</t>
    </r>
  </si>
  <si>
    <r>
      <rPr>
        <sz val="11"/>
        <color rgb="FF000000"/>
        <rFont val="Calibri"/>
      </rPr>
      <t xml:space="preserve">Substituto na cobertura de Licença-Paternidade
</t>
    </r>
    <r>
      <rPr>
        <b/>
        <sz val="10"/>
        <color rgb="FF376092"/>
        <rFont val="Calibri"/>
      </rPr>
      <t>=(5/30/12)*0,015
(5/30/12)= Estimativa de 5 dias de ausência legal por ano
0,015= média de trabalhadores que são pais durante o ano (IBGE apud STJ, 2020)</t>
    </r>
  </si>
  <si>
    <r>
      <rPr>
        <sz val="11"/>
        <color rgb="FF000000"/>
        <rFont val="Calibri"/>
      </rPr>
      <t xml:space="preserve">Substituto na cobertura de Ausência por acidente de trabalho
</t>
    </r>
    <r>
      <rPr>
        <b/>
        <sz val="10"/>
        <color rgb="FF376092"/>
        <rFont val="Calibri"/>
      </rPr>
      <t>=(1/12)*0,0178
Estimativa de 1 licença de 30 dias por ano multiplicada pela estimativa de ocorrência (STJ, 2020).</t>
    </r>
  </si>
  <si>
    <r>
      <rPr>
        <sz val="11"/>
        <color rgb="FF000000"/>
        <rFont val="Calibri"/>
      </rPr>
      <t xml:space="preserve">Substituto na cobertura de Afastamento Maternidade
</t>
    </r>
    <r>
      <rPr>
        <b/>
        <sz val="10"/>
        <color rgb="FF376092"/>
        <rFont val="Calibri"/>
      </rPr>
      <t>=11,11%*5,28%*50%
11,11%= custo efetivo do afastamento maternidade, incluindo provisão de férias e adicional de férias (STJ, 2020)
5,28%= estimativa de ocorrências no ano (STJ, 2020)
50%= 6 meses de licença no ano</t>
    </r>
  </si>
  <si>
    <r>
      <rPr>
        <sz val="11"/>
        <color rgb="FF000000"/>
        <rFont val="Calibri"/>
      </rPr>
      <t xml:space="preserve">Substituto na cobertura de Ausências por Doença
</t>
    </r>
    <r>
      <rPr>
        <b/>
        <sz val="10"/>
        <color rgb="FF376092"/>
        <rFont val="Calibri"/>
      </rPr>
      <t>=5/30/12
Estimativa de 5 dias de licença por ano (STJ, 2020).</t>
    </r>
  </si>
  <si>
    <r>
      <rPr>
        <sz val="11"/>
        <color rgb="FF000000"/>
        <rFont val="Calibri"/>
      </rPr>
      <t xml:space="preserve">Substituto na cobertura de Ausência para Treinamentos e Reciclagem
</t>
    </r>
    <r>
      <rPr>
        <b/>
        <sz val="10"/>
        <color rgb="FF376092"/>
        <rFont val="Calibri"/>
      </rPr>
      <t>NR-5: Carga de 20 horas/8horas diárias=(2,5dias/30)/12x0,39=0,27%) + Portaria 3258 DPF 50 horas-aula/10 horas aula= (5 dias/30/24x100 =0,69%) Assim: 0,27% + 0,69%=0,96%</t>
    </r>
  </si>
  <si>
    <t>Subtotal</t>
  </si>
  <si>
    <r>
      <rPr>
        <sz val="11"/>
        <color rgb="FF000000"/>
        <rFont val="Calibri"/>
      </rPr>
      <t xml:space="preserve">Incidência do Submódulo 2.2 sobre a substituição nas Ausências Legais
</t>
    </r>
    <r>
      <rPr>
        <b/>
        <sz val="10"/>
        <color rgb="FF376092"/>
        <rFont val="Calibri"/>
      </rPr>
      <t>=(Percentual Subtotal do Submódulo 4.1)*(Percentual Total do Módulo 2.2)</t>
    </r>
  </si>
  <si>
    <t>Submódulo 4.2 - Intrajornada</t>
  </si>
  <si>
    <t>4.2</t>
  </si>
  <si>
    <t>Intrajornada</t>
  </si>
  <si>
    <r>
      <rPr>
        <sz val="11"/>
        <color rgb="FF000000"/>
        <rFont val="Calibri"/>
      </rPr>
      <t xml:space="preserve">Intervalo para repouso e alimentação - Postos 44h
</t>
    </r>
    <r>
      <rPr>
        <b/>
        <sz val="10"/>
        <color rgb="FF376092"/>
        <rFont val="Calibri"/>
      </rPr>
      <t>=(Valor da hora trabalhada)*1,5 (hora extra)*(meia hora por dia, com 22 dias de trabalho no mês)
Compensação da redução do intervalo intrajornada para 30 minutos</t>
    </r>
  </si>
  <si>
    <r>
      <rPr>
        <sz val="11"/>
        <color rgb="FF000000"/>
        <rFont val="Calibri"/>
      </rPr>
      <t xml:space="preserve">Intervalo para repouso e alimentação - Postos 12x36h
</t>
    </r>
    <r>
      <rPr>
        <b/>
        <sz val="10"/>
        <color rgb="FF376092"/>
        <rFont val="Calibri"/>
      </rPr>
      <t>=(Valor da hora trabalhada)*1,5 (hora extra)*(meia hora por dia, com 15,22 dias de trabalho no mês)
Compensação da redução do intervalo intrajornada para 30 minutos</t>
    </r>
  </si>
  <si>
    <r>
      <rPr>
        <sz val="11"/>
        <color rgb="FF000000"/>
        <rFont val="Calibri"/>
      </rPr>
      <t xml:space="preserve">Intervalo para repouso e alimentação - Postos SDF
</t>
    </r>
    <r>
      <rPr>
        <b/>
        <sz val="10"/>
        <color rgb="FF376092"/>
        <rFont val="Calibri"/>
      </rPr>
      <t>=(Valor da hora trabalhada)*1,5 (hora extra)*9,5h (conforme Cláusula 24ª da CCT)</t>
    </r>
  </si>
  <si>
    <t>Módulo 5 - Insumos Diversos</t>
  </si>
  <si>
    <t>Insumos Diversos</t>
  </si>
  <si>
    <t>Valor (R$)</t>
  </si>
  <si>
    <r>
      <rPr>
        <sz val="11"/>
        <color rgb="FF000000"/>
        <rFont val="Calibri"/>
      </rPr>
      <t xml:space="preserve">Uniformes
</t>
    </r>
    <r>
      <rPr>
        <b/>
        <sz val="10"/>
        <color rgb="FF376092"/>
        <rFont val="Calibri"/>
      </rPr>
      <t xml:space="preserve">Estimativa baseada em pesquisa de preço. A ser orçado pela empresa no momento da licitação na aba "Uniformes". </t>
    </r>
  </si>
  <si>
    <r>
      <rPr>
        <sz val="11"/>
        <color rgb="FF000000"/>
        <rFont val="Calibri"/>
      </rPr>
      <t xml:space="preserve">Equipamentos de Proteção Individual (EPIs)
</t>
    </r>
    <r>
      <rPr>
        <b/>
        <sz val="10"/>
        <color rgb="FF376092"/>
        <rFont val="Calibri"/>
      </rPr>
      <t xml:space="preserve">Estimativa baseada em pesquisa de preço. A ser orçado pela empresa no momento da licitação na aba "EPIs". </t>
    </r>
  </si>
  <si>
    <r>
      <rPr>
        <sz val="11"/>
        <color rgb="FF000000"/>
        <rFont val="Calibri"/>
      </rPr>
      <t xml:space="preserve">Equipamentos
</t>
    </r>
    <r>
      <rPr>
        <b/>
        <sz val="10"/>
        <color rgb="FF376092"/>
        <rFont val="Calibri"/>
      </rPr>
      <t>Estimativa baseada em pesquisa de preço. A ser orçado pela empresa no momento da licitação na aba "Equipamentos". Quantitativo por profissional.</t>
    </r>
  </si>
  <si>
    <t>Postos 44h e SDF</t>
  </si>
  <si>
    <r>
      <rPr>
        <sz val="11"/>
        <color rgb="FF000000"/>
        <rFont val="Calibri"/>
      </rPr>
      <t xml:space="preserve">Treinamento - Resolução CSJT 98/2012
</t>
    </r>
    <r>
      <rPr>
        <b/>
        <sz val="10"/>
        <color rgb="FF376092"/>
        <rFont val="Calibri"/>
      </rPr>
      <t xml:space="preserve">Estimativa baseada em valores praticados em outras contratações do TRT9. A ser orçado pela empresa no momento da licitação. </t>
    </r>
  </si>
  <si>
    <t>Módulo 6 - Custos Indiretos, Tributos e Lucro</t>
  </si>
  <si>
    <t>Custos Indiretos, Tributos e Lucro</t>
  </si>
  <si>
    <r>
      <rPr>
        <sz val="11"/>
        <color rgb="FF000000"/>
        <rFont val="Calibri"/>
      </rPr>
      <t xml:space="preserve">Custos Indiretos
</t>
    </r>
    <r>
      <rPr>
        <b/>
        <sz val="10"/>
        <color rgb="FF376092"/>
        <rFont val="Calibri"/>
      </rPr>
      <t xml:space="preserve">Valores máximos. A ser determinado pela empresa no momento da licitação. </t>
    </r>
  </si>
  <si>
    <r>
      <rPr>
        <sz val="11"/>
        <color rgb="FF000000"/>
        <rFont val="Calibri"/>
      </rPr>
      <t xml:space="preserve">Tributos
</t>
    </r>
    <r>
      <rPr>
        <b/>
        <sz val="10"/>
        <color rgb="FF376092"/>
        <rFont val="Calibri"/>
      </rPr>
      <t>=(((Subtotal do quadro resumo)+(Custos Indiretos)+(Lucro))/(1-Soma de todos os percentuais de tributos))*(Percentual do Tributo)</t>
    </r>
  </si>
  <si>
    <t>C.1. Tributos Federais (PIS e COFINS)</t>
  </si>
  <si>
    <t>C.2. Tributos Estaduais (especificar)</t>
  </si>
  <si>
    <t>C.3. Tributos Municipais (ISS)</t>
  </si>
  <si>
    <t>Valores variáveis conforme a localidade</t>
  </si>
  <si>
    <t>Localidade</t>
  </si>
  <si>
    <t>Lucro</t>
  </si>
  <si>
    <t>Custos indiretos</t>
  </si>
  <si>
    <t>Vale-Transporte</t>
  </si>
  <si>
    <t>ISS</t>
  </si>
  <si>
    <t>Apucarana</t>
  </si>
  <si>
    <t>Arapongas</t>
  </si>
  <si>
    <t>Araucária</t>
  </si>
  <si>
    <t>Bandeirantes</t>
  </si>
  <si>
    <t>Cambé</t>
  </si>
  <si>
    <t>Campo Largo</t>
  </si>
  <si>
    <t>Castro</t>
  </si>
  <si>
    <t>K</t>
  </si>
  <si>
    <t>L</t>
  </si>
  <si>
    <t>Colombo</t>
  </si>
  <si>
    <t>M</t>
  </si>
  <si>
    <t>Cornélio Procópio</t>
  </si>
  <si>
    <t>N</t>
  </si>
  <si>
    <t>Curitiba</t>
  </si>
  <si>
    <t>O</t>
  </si>
  <si>
    <t>P</t>
  </si>
  <si>
    <t>Q</t>
  </si>
  <si>
    <t>R</t>
  </si>
  <si>
    <t>S</t>
  </si>
  <si>
    <t>T</t>
  </si>
  <si>
    <t>U</t>
  </si>
  <si>
    <t>Jacarezinho</t>
  </si>
  <si>
    <t>V</t>
  </si>
  <si>
    <t>Jaguariaíva</t>
  </si>
  <si>
    <t>W</t>
  </si>
  <si>
    <t>X</t>
  </si>
  <si>
    <t>Londrina</t>
  </si>
  <si>
    <t>Y</t>
  </si>
  <si>
    <t>Z</t>
  </si>
  <si>
    <t>Maringá</t>
  </si>
  <si>
    <t>AA</t>
  </si>
  <si>
    <t>Nova Esperança</t>
  </si>
  <si>
    <t>AB</t>
  </si>
  <si>
    <t>AC</t>
  </si>
  <si>
    <t>Paranaguá</t>
  </si>
  <si>
    <t>AD</t>
  </si>
  <si>
    <t>Paranavaí</t>
  </si>
  <si>
    <t>AE</t>
  </si>
  <si>
    <t>AF</t>
  </si>
  <si>
    <t>Pinhais</t>
  </si>
  <si>
    <t>AG</t>
  </si>
  <si>
    <t>Ponta Grossa</t>
  </si>
  <si>
    <t>AH</t>
  </si>
  <si>
    <t>Porecatu</t>
  </si>
  <si>
    <t>AI</t>
  </si>
  <si>
    <t>Rolândia</t>
  </si>
  <si>
    <t>AJ</t>
  </si>
  <si>
    <t>Santo Antônio da Platina</t>
  </si>
  <si>
    <t>AK</t>
  </si>
  <si>
    <t>São José Dos Pinhais</t>
  </si>
  <si>
    <t>AL</t>
  </si>
  <si>
    <t>Telêmaco Borba</t>
  </si>
  <si>
    <t>AM</t>
  </si>
  <si>
    <t>NA</t>
  </si>
  <si>
    <t>AO</t>
  </si>
  <si>
    <t>AP</t>
  </si>
  <si>
    <t>Wenceslau Braz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</si>
  <si>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</si>
  <si>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Data de Apresentação da Proposta (dia/mês/ano)</t>
  </si>
  <si>
    <t>Município/UF</t>
  </si>
  <si>
    <t>Assis Chateaubriand - PR</t>
  </si>
  <si>
    <t>Ano Acordo, Convenção ou Sentença Normativa em Dissídio Coletivo</t>
  </si>
  <si>
    <t>Nº de meses de execução contratual</t>
  </si>
  <si>
    <t>Tipo de Serviço</t>
  </si>
  <si>
    <t>Vigilante 44h</t>
  </si>
  <si>
    <t>Classificação Brasileira de Ocupações (CBO)</t>
  </si>
  <si>
    <t>5173-30</t>
  </si>
  <si>
    <t>Salário Normativo da Categoria Profissional</t>
  </si>
  <si>
    <t>Categoria Profissional (vinculada à execução contratual)</t>
  </si>
  <si>
    <t>Vigilante</t>
  </si>
  <si>
    <t>Data Base da categoria (dia/mês/ano)</t>
  </si>
  <si>
    <t>Quantidade de pessoas por posto</t>
  </si>
  <si>
    <t>Salário-Base</t>
  </si>
  <si>
    <t>Adicional de Periculosidade</t>
  </si>
  <si>
    <t>Adicional Noturno</t>
  </si>
  <si>
    <t>13º (décimo terceiro) Salário</t>
  </si>
  <si>
    <t>Adicional de Férias</t>
  </si>
  <si>
    <t>Base de cálculo para o Submódulo 2.2 (Somatório do Módulo 1 e do Submódulo 2.1)</t>
  </si>
  <si>
    <t>SAT</t>
  </si>
  <si>
    <t>Transporte</t>
  </si>
  <si>
    <t>Auxílio-Refeição/Alimentação</t>
  </si>
  <si>
    <t>Auxílio-Refeição/Alimentação - Férias</t>
  </si>
  <si>
    <t>Auxílio-Refeição/Alimentação - Reciclagem</t>
  </si>
  <si>
    <t>Auxílio Saúde</t>
  </si>
  <si>
    <t>Auxílio Creche</t>
  </si>
  <si>
    <t>Fundo de Formação Profissional</t>
  </si>
  <si>
    <t>Seguro de vida em grupo</t>
  </si>
  <si>
    <t>Auxílio Funeral</t>
  </si>
  <si>
    <t>Quadro-Resumo do Módulo 2 - Encargos e Benefícios anuais, mensais e diários</t>
  </si>
  <si>
    <t>Encargos e Benefícios Anuais, Mensais e Diários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</si>
  <si>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</si>
  <si>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</si>
  <si>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</si>
  <si>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</si>
  <si>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</si>
  <si>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</si>
  <si>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</si>
  <si>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</si>
  <si>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</si>
  <si>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</si>
  <si>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</si>
  <si>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</si>
  <si>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Substituto na cobertura de Ausência para Treinamentos e Reciclagem</t>
  </si>
  <si>
    <t>Incidência do Submódulo 2.2 sobre a substituição nas Ausências Legais</t>
  </si>
  <si>
    <t>Intervalo para repouso e alimentação</t>
  </si>
  <si>
    <t>Quadro-Resumo do Módulo 4 - Custo de Reposição do Profissional Ausente</t>
  </si>
  <si>
    <t>Custo de Reposição do Profissional Ausente</t>
  </si>
  <si>
    <t>Ausências Legais</t>
  </si>
  <si>
    <t>Uniformes</t>
  </si>
  <si>
    <t>Equipamentos de Proteção Individual (EPIs)</t>
  </si>
  <si>
    <t>Equipamentos</t>
  </si>
  <si>
    <t>Treinamento - Resolução CSJT 98/2012</t>
  </si>
  <si>
    <t>Custos Indiretos</t>
  </si>
  <si>
    <t>Tributos</t>
  </si>
  <si>
    <t>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</si>
  <si>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</si>
  <si>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</si>
  <si>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</si>
  <si>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</si>
  <si>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QUADRO-RESUMO DO CUSTO POR POSTO</t>
  </si>
  <si>
    <t>Valor total por empregado</t>
  </si>
  <si>
    <t>Valor total por posto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</si>
  <si>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</si>
  <si>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Campo Mourão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</si>
  <si>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</si>
  <si>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Cascavel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</si>
  <si>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</si>
  <si>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Cianorte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</si>
  <si>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</si>
  <si>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Dois Vizinhos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</si>
  <si>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</si>
  <si>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Foz do Iguaçu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</si>
  <si>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</si>
  <si>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Francisco Beltrão - PR</t>
  </si>
  <si>
    <r>
      <rPr>
        <sz val="11"/>
        <color rgb="FF000000"/>
        <rFont val="Calibri"/>
      </rPr>
      <t>Vigilância - Pregão Eletrônico nº</t>
    </r>
    <r>
      <rPr>
        <sz val="11"/>
        <color rgb="FFFF0000"/>
        <rFont val="Calibri"/>
      </rPr>
      <t xml:space="preserve"> XXX/2026</t>
    </r>
  </si>
  <si>
    <t>Guarapuava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</si>
  <si>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</si>
  <si>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Irati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</si>
  <si>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</si>
  <si>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Ivaiporã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</si>
  <si>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</si>
  <si>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Laranjeiras do Sul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</si>
  <si>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</si>
  <si>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Marechal Cândido Rondon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</si>
  <si>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</si>
  <si>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Palmas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</si>
  <si>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</si>
  <si>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Pato Branco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</si>
  <si>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</si>
  <si>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Toledo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</si>
  <si>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</si>
  <si>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Umuarama - PR</t>
  </si>
  <si>
    <r>
      <rPr>
        <sz val="11"/>
        <color rgb="FF000000"/>
        <rFont val="Calibri"/>
      </rPr>
      <t>Vigilância - Polo Cascavel - Pregão Eletrônico nº</t>
    </r>
    <r>
      <rPr>
        <sz val="11"/>
        <color rgb="FFFF0000"/>
        <rFont val="Calibri"/>
      </rPr>
      <t xml:space="preserve"> XXX/2026</t>
    </r>
  </si>
  <si>
    <t>União da Vitória - PR</t>
  </si>
  <si>
    <r>
      <rPr>
        <sz val="12"/>
        <color rgb="FF000000"/>
        <rFont val="Calibri"/>
      </rPr>
      <t xml:space="preserve">Vigilância - Polo Cascavel - Pregão Eletrônico nº </t>
    </r>
    <r>
      <rPr>
        <sz val="12"/>
        <color rgb="FFFF0000"/>
        <rFont val="Calibri"/>
      </rPr>
      <t>XXX/2026</t>
    </r>
  </si>
  <si>
    <t>Item</t>
  </si>
  <si>
    <t>Descrição</t>
  </si>
  <si>
    <t>Freq. de fornecimento ao ano</t>
  </si>
  <si>
    <t>Quantidade total ao ano</t>
  </si>
  <si>
    <t>Preço Unitário</t>
  </si>
  <si>
    <t>Preço total ao ano</t>
  </si>
  <si>
    <t>Preço total ao mês</t>
  </si>
  <si>
    <t>Jaqueta de frio ou japona, na cor preta, adaptada para o clima da localidade, tecido tipo nylon, resinada e forrada com manta acrílica.</t>
  </si>
  <si>
    <t>Calça tática em rip stop, na cor preta, com passantes para cinto e seis bolsos: 2 bolsos frontais tipo faca, 2 bolsos traseiros e 2 bolsos laterais tipo cargo com tampa.</t>
  </si>
  <si>
    <t>Camisa manga comprida feminina ou masculina, não transparente, de boa qualidade (sob medida). Mangas compridas, bolso na parte superior em ambos os lados, sobrepostos, com tampa.</t>
  </si>
  <si>
    <t>Camisa manga curta feminina ou masculina, não transparente, de boa qualidade (sob medida). Mangas curtas, bolso na parte superior em ambos os lados, sobrepostos, com tampa.</t>
  </si>
  <si>
    <t>Camiseta manga curta de algodão</t>
  </si>
  <si>
    <t>Capa de chuva plástica, com faixas fluorescentes</t>
  </si>
  <si>
    <t xml:space="preserve">Cinto em nylon, de 30mm a 70mm, na cor preta, sem costura. Fivela em metal, com garra regulável, de primeira qualidade. </t>
  </si>
  <si>
    <t>Crachá contendo nome  completo, foto 3x4, função, data de admissão e emblema da empresa.</t>
  </si>
  <si>
    <t>Meias cano longo (par), de primeira qualidade.</t>
  </si>
  <si>
    <t xml:space="preserve">Coturno, que deverá ser em couro e nylon, cor preta, cano alto, impermeável. Material interno têxtil para maior conforto aos pés, manta de biofibra que estimula o bem-estar. Forração Interna: com rápida dispersão de umidade. Solado: plano em borracha e plataforma de EVA, com isolamento térmico e elétrico e com certificado de aprovação do Ministério do Trabalho e do Empregado (C.A). </t>
  </si>
  <si>
    <t>Valor total mensal de uniformes por profissional</t>
  </si>
  <si>
    <r>
      <rPr>
        <sz val="12"/>
        <color rgb="FF000000"/>
        <rFont val="Calibri"/>
      </rPr>
      <t xml:space="preserve">Vigilância - Polo Cascavel - Pregão Eletrônico nº </t>
    </r>
    <r>
      <rPr>
        <sz val="12"/>
        <color rgb="FFFF0000"/>
        <rFont val="Calibri"/>
      </rPr>
      <t>XXX/2026</t>
    </r>
  </si>
  <si>
    <t>EPIs - por profissional</t>
  </si>
  <si>
    <t>Quantidade por profissional</t>
  </si>
  <si>
    <t>Vida útil (anos)</t>
  </si>
  <si>
    <t>Valor residual</t>
  </si>
  <si>
    <t>Taxa de depreciação mensal</t>
  </si>
  <si>
    <t>Depreciação mensal</t>
  </si>
  <si>
    <t>Painel Balístico Flexível (colete anti-balas)  nível III-A</t>
  </si>
  <si>
    <t>Valor total mensal de EPIs por profissional</t>
  </si>
  <si>
    <r>
      <rPr>
        <sz val="12"/>
        <color rgb="FF000000"/>
        <rFont val="Calibri"/>
      </rPr>
      <t xml:space="preserve">Vigilância - Polo Cascavel - Pregão Eletrônico nº </t>
    </r>
    <r>
      <rPr>
        <sz val="12"/>
        <color rgb="FFFF0000"/>
        <rFont val="Calibri"/>
      </rPr>
      <t>XXX/2026</t>
    </r>
  </si>
  <si>
    <t>Equipamentos com entrega por unidade ou com critérios específicos</t>
  </si>
  <si>
    <t>Critério de fornecimento</t>
  </si>
  <si>
    <t>Caixa/cofre em aço com tamanho adequado para a guarda de pelo menos 2 armas de fogo de pequeno porte e suas respectivas munições</t>
  </si>
  <si>
    <t>Por unidade, para as unidades Cascavel e Foz do Iguaçu.</t>
  </si>
  <si>
    <t>Caixa/cofre em aço com tamanho adequado para a guarda de pelo menos 1 arma de fogo de pequeno porte e suas respectivas munições</t>
  </si>
  <si>
    <t>Por unidade, para cada uma das demais unidades não indicadas acima.</t>
  </si>
  <si>
    <t>Livro de Ocorrências (Livro Ata com 100 folhas)</t>
  </si>
  <si>
    <t>Por unidade, para todas as unidades</t>
  </si>
  <si>
    <t xml:space="preserve">Aparelho Comunicador Portátil Digital, modo dual raio de comunicação de ponto a ponto com alcance mínimo de 8 quilômetros em campo aberto. Capacidade de utilização interna em prédios de até 15 andares (alcance vertical), variação de frequência: UHF 400-470MHz, VHF 136-174 MHZ; Espaçamento entre canais: 12,5 KHZ, 20 KHZ </t>
  </si>
  <si>
    <t>Por posto, nas localidades em que houver mais de 1 posto de vigilante em escala de horário coincidente</t>
  </si>
  <si>
    <t>Bateria reserva, do mesmo modelo e marca da utilizada no rádio comunicador fornecido</t>
  </si>
  <si>
    <t>Por posto, apenas quando Aparelho Comunicador Portátil Digital for fornecido</t>
  </si>
  <si>
    <t>Valor total mensal dos equipamentos com entrega por unidade ou ou com critérios específicos</t>
  </si>
  <si>
    <t>Quantidade de postos no contrato</t>
  </si>
  <si>
    <t>Valor dissolvido por posto</t>
  </si>
  <si>
    <t>Equipamentos - para postos com 1 vigilante (44h e SDF)</t>
  </si>
  <si>
    <t>Quantidade por posto</t>
  </si>
  <si>
    <t>Depreciação mensal ou valor mensal</t>
  </si>
  <si>
    <t>Revólver Calibre 38</t>
  </si>
  <si>
    <t>Munição calibre 38 (unidade)</t>
  </si>
  <si>
    <t>Cinto Tático</t>
  </si>
  <si>
    <t>Coldre Tático para revolver</t>
  </si>
  <si>
    <t>Capa de colete balístico operacional/tático</t>
  </si>
  <si>
    <t>“Jet loader” para número de tiros equivalente ao do revólver</t>
  </si>
  <si>
    <t>Cassetete tipo tonfa, em polímero de alta resistência</t>
  </si>
  <si>
    <t>Porta Cassetete</t>
  </si>
  <si>
    <t>Lanterna manual, com LED indicador de funcionamento, capacidade mínima de 1600mAh, bateria recarregável, com alça</t>
  </si>
  <si>
    <t>Apito, porta apito e cordão de apito</t>
  </si>
  <si>
    <t>Equipamentos com entrega por unidade ou sob demanda</t>
  </si>
  <si>
    <t>Valor total mensal por profissional</t>
  </si>
  <si>
    <t>Equipamentos - para postos com 2 vigilantes (12x36h)</t>
  </si>
  <si>
    <t>Valor total mensal por 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</si>
</sst>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R$-416]\ #,##0.00;[Red]\-[$R$-416]\ #,##0.00"/>
    <numFmt numFmtId="165" formatCode="&quot;R$&quot;#,##0.00"/>
    <numFmt numFmtId="166" formatCode="&quot;R$ &quot;#,##0.00"/>
    <numFmt numFmtId="167" formatCode="&quot;R$&quot;#,##0.00;[Red]&quot;-R$&quot;#,##0.00"/>
    <numFmt numFmtId="168" formatCode="0.0%"/>
    <numFmt numFmtId="169" formatCode="d/m/yyyy"/>
    <numFmt numFmtId="170" formatCode="&quot;R$ &quot;#,##0.00;[Red]&quot;-R$ &quot;#,##0.00"/>
    <numFmt numFmtId="171" formatCode="_-&quot;R$ &quot;* #,##0.00_-;&quot;-R$ &quot;* #,##0.00_-;_-&quot;R$ &quot;* \-??_-;_-@"/>
    <numFmt numFmtId="172" formatCode="0.0000%"/>
  </numFmts>
  <fonts count="12">
    <font>
      <sz val="11"/>
      <color rgb="FF000000"/>
      <name val="Calibri"/>
      <scheme val="minor"/>
    </font>
    <font>
      <sz val="11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name val="Calibri"/>
    </font>
    <font>
      <b/>
      <sz val="11"/>
      <color rgb="FF000000"/>
      <name val="Calibri"/>
    </font>
    <font>
      <sz val="10"/>
      <color rgb="FF000000"/>
      <name val="Calibri"/>
    </font>
    <font>
      <sz val="11"/>
      <color rgb="FFFF0000"/>
      <name val="Calibri"/>
    </font>
    <font>
      <sz val="11"/>
      <color theme="1"/>
      <name val="Calibri"/>
    </font>
    <font>
      <sz val="12"/>
      <color rgb="FFFF0000"/>
      <name val="Calibri"/>
    </font>
    <font>
      <b/>
      <sz val="11"/>
      <color rgb="FF376092"/>
      <name val="Calibri"/>
    </font>
    <font>
      <b/>
      <sz val="10"/>
      <color rgb="FF376092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C3D69B"/>
        <bgColor rgb="FFC3D69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3">
    <xf numFmtId="0" fontId="0" fillId="0" borderId="0" xfId="0" applyFont="1" applyAlignment="1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5" fontId="1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0" fontId="1" fillId="2" borderId="5" xfId="0" applyNumberFormat="1" applyFont="1" applyFill="1" applyBorder="1" applyAlignment="1">
      <alignment horizontal="center" vertical="center" wrapText="1"/>
    </xf>
    <xf numFmtId="10" fontId="5" fillId="2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10" fontId="1" fillId="5" borderId="5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0" fontId="1" fillId="0" borderId="0" xfId="0" applyNumberFormat="1" applyFont="1" applyAlignment="1">
      <alignment vertical="center"/>
    </xf>
    <xf numFmtId="165" fontId="1" fillId="5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10" fontId="1" fillId="0" borderId="0" xfId="0" applyNumberFormat="1" applyFont="1" applyAlignment="1"/>
    <xf numFmtId="0" fontId="5" fillId="2" borderId="1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8" fontId="1" fillId="0" borderId="0" xfId="0" applyNumberFormat="1" applyFont="1" applyAlignment="1"/>
    <xf numFmtId="10" fontId="5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5" fontId="5" fillId="2" borderId="5" xfId="0" applyNumberFormat="1" applyFont="1" applyFill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/>
    </xf>
    <xf numFmtId="10" fontId="1" fillId="5" borderId="5" xfId="0" applyNumberFormat="1" applyFont="1" applyFill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10" fontId="1" fillId="5" borderId="9" xfId="0" applyNumberFormat="1" applyFont="1" applyFill="1" applyBorder="1" applyAlignment="1">
      <alignment horizontal="center" vertical="center"/>
    </xf>
    <xf numFmtId="166" fontId="1" fillId="5" borderId="5" xfId="0" applyNumberFormat="1" applyFont="1" applyFill="1" applyBorder="1" applyAlignment="1">
      <alignment horizontal="center" vertical="center"/>
    </xf>
    <xf numFmtId="10" fontId="8" fillId="5" borderId="5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/>
    </xf>
    <xf numFmtId="165" fontId="1" fillId="2" borderId="5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165" fontId="5" fillId="0" borderId="5" xfId="0" applyNumberFormat="1" applyFont="1" applyBorder="1" applyAlignment="1">
      <alignment vertical="center"/>
    </xf>
    <xf numFmtId="0" fontId="5" fillId="2" borderId="22" xfId="0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1" fillId="6" borderId="9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right" vertical="center"/>
    </xf>
    <xf numFmtId="165" fontId="5" fillId="2" borderId="5" xfId="0" applyNumberFormat="1" applyFont="1" applyFill="1" applyBorder="1" applyAlignment="1">
      <alignment horizontal="right" vertical="center"/>
    </xf>
    <xf numFmtId="0" fontId="1" fillId="6" borderId="24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165" fontId="1" fillId="0" borderId="5" xfId="0" applyNumberFormat="1" applyFont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1" fillId="6" borderId="5" xfId="0" applyFont="1" applyFill="1" applyBorder="1" applyAlignment="1">
      <alignment vertical="center" wrapText="1"/>
    </xf>
    <xf numFmtId="10" fontId="1" fillId="0" borderId="5" xfId="0" applyNumberFormat="1" applyFont="1" applyBorder="1" applyAlignment="1">
      <alignment horizontal="center"/>
    </xf>
    <xf numFmtId="165" fontId="1" fillId="2" borderId="5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right" vertical="center"/>
    </xf>
    <xf numFmtId="165" fontId="5" fillId="2" borderId="5" xfId="0" applyNumberFormat="1" applyFont="1" applyFill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3" fillId="2" borderId="5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164" fontId="2" fillId="7" borderId="25" xfId="0" applyNumberFormat="1" applyFont="1" applyFill="1" applyBorder="1" applyAlignment="1">
      <alignment vertical="center" wrapText="1"/>
    </xf>
    <xf numFmtId="165" fontId="2" fillId="2" borderId="25" xfId="0" applyNumberFormat="1" applyFont="1" applyFill="1" applyBorder="1" applyAlignment="1">
      <alignment vertical="center" wrapText="1"/>
    </xf>
    <xf numFmtId="165" fontId="2" fillId="2" borderId="5" xfId="0" applyNumberFormat="1" applyFont="1" applyFill="1" applyBorder="1" applyAlignment="1">
      <alignment vertical="center"/>
    </xf>
    <xf numFmtId="170" fontId="1" fillId="0" borderId="0" xfId="0" applyNumberFormat="1" applyFont="1" applyAlignment="1"/>
    <xf numFmtId="171" fontId="1" fillId="0" borderId="0" xfId="0" applyNumberFormat="1" applyFont="1" applyAlignment="1"/>
    <xf numFmtId="165" fontId="5" fillId="4" borderId="5" xfId="0" applyNumberFormat="1" applyFont="1" applyFill="1" applyBorder="1" applyAlignment="1"/>
    <xf numFmtId="0" fontId="1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5" fillId="2" borderId="26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1" fillId="7" borderId="5" xfId="0" applyNumberFormat="1" applyFont="1" applyFill="1" applyBorder="1" applyAlignment="1">
      <alignment vertical="center" wrapText="1"/>
    </xf>
    <xf numFmtId="9" fontId="1" fillId="0" borderId="5" xfId="0" applyNumberFormat="1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/>
    <xf numFmtId="0" fontId="5" fillId="0" borderId="8" xfId="0" applyFont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10" fontId="1" fillId="0" borderId="8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165" fontId="1" fillId="4" borderId="5" xfId="0" applyNumberFormat="1" applyFont="1" applyFill="1" applyBorder="1" applyAlignment="1">
      <alignment horizontal="right"/>
    </xf>
    <xf numFmtId="0" fontId="1" fillId="4" borderId="5" xfId="0" applyFont="1" applyFill="1" applyBorder="1" applyAlignment="1">
      <alignment horizontal="right"/>
    </xf>
    <xf numFmtId="164" fontId="1" fillId="7" borderId="27" xfId="0" applyNumberFormat="1" applyFont="1" applyFill="1" applyBorder="1" applyAlignment="1">
      <alignment vertical="center" wrapText="1"/>
    </xf>
    <xf numFmtId="164" fontId="1" fillId="7" borderId="26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/>
    <xf numFmtId="166" fontId="1" fillId="0" borderId="0" xfId="0" applyNumberFormat="1" applyFont="1" applyAlignment="1"/>
    <xf numFmtId="0" fontId="1" fillId="2" borderId="25" xfId="0" applyFont="1" applyFill="1" applyBorder="1" applyAlignment="1">
      <alignment horizontal="center" vertical="center" wrapText="1"/>
    </xf>
    <xf numFmtId="172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2" fillId="2" borderId="2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1" fillId="2" borderId="11" xfId="0" applyFont="1" applyFill="1" applyBorder="1" applyAlignment="1">
      <alignment horizontal="left" vertical="center" wrapText="1"/>
    </xf>
    <xf numFmtId="0" fontId="4" fillId="0" borderId="20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21" xfId="0" applyFont="1" applyBorder="1"/>
    <xf numFmtId="0" fontId="4" fillId="0" borderId="18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4" fillId="0" borderId="13" xfId="0" applyFont="1" applyBorder="1"/>
    <xf numFmtId="0" fontId="1" fillId="2" borderId="10" xfId="0" applyFont="1" applyFill="1" applyBorder="1" applyAlignment="1">
      <alignment horizontal="left" vertical="center" wrapText="1"/>
    </xf>
    <xf numFmtId="165" fontId="6" fillId="2" borderId="11" xfId="0" applyNumberFormat="1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15" xfId="0" applyFont="1" applyBorder="1"/>
    <xf numFmtId="165" fontId="1" fillId="0" borderId="10" xfId="0" applyNumberFormat="1" applyFont="1" applyBorder="1" applyAlignment="1">
      <alignment horizontal="center" vertical="center" wrapText="1"/>
    </xf>
    <xf numFmtId="0" fontId="4" fillId="0" borderId="19" xfId="0" applyFont="1" applyBorder="1"/>
    <xf numFmtId="0" fontId="1" fillId="6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9" fontId="1" fillId="2" borderId="6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933C"/>
    <pageSetUpPr fitToPage="1"/>
  </sheetPr>
  <dimension ref="A1:V1000"/>
  <sheetViews>
    <sheetView tabSelected="1" topLeftCell="A4" workbookViewId="0">
      <selection activeCell="B8" sqref="B8:G26"/>
    </sheetView>
  </sheetViews>
  <sheetFormatPr defaultColWidth="14.42578125" defaultRowHeight="15" customHeight="1"/>
  <cols>
    <col min="1" max="1" width="3.140625" customWidth="1"/>
    <col min="2" max="2" width="7.140625" customWidth="1"/>
    <col min="3" max="3" width="26" customWidth="1"/>
    <col min="4" max="4" width="70.85546875" customWidth="1"/>
    <col min="5" max="5" width="20.28515625" customWidth="1"/>
    <col min="6" max="6" width="12" customWidth="1"/>
    <col min="7" max="7" width="20.28515625" customWidth="1"/>
    <col min="8" max="8" width="3.140625" customWidth="1"/>
    <col min="9" max="9" width="14.28515625" customWidth="1"/>
    <col min="10" max="10" width="3.85546875" customWidth="1"/>
    <col min="11" max="22" width="9.140625" customWidth="1"/>
  </cols>
  <sheetData>
    <row r="1" spans="1:22" ht="15.75" customHeight="1">
      <c r="A1" s="1"/>
      <c r="B1" s="2"/>
      <c r="C1" s="2"/>
      <c r="D1" s="2"/>
      <c r="E1" s="2"/>
      <c r="F1" s="2"/>
      <c r="G1" s="1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5.75" customHeight="1">
      <c r="A2" s="1"/>
      <c r="B2" s="119" t="s">
        <v>0</v>
      </c>
      <c r="C2" s="120"/>
      <c r="D2" s="120"/>
      <c r="E2" s="120"/>
      <c r="F2" s="120"/>
      <c r="G2" s="12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75" customHeight="1">
      <c r="A3" s="1"/>
      <c r="B3" s="119" t="s">
        <v>1</v>
      </c>
      <c r="C3" s="120"/>
      <c r="D3" s="120"/>
      <c r="E3" s="120"/>
      <c r="F3" s="120"/>
      <c r="G3" s="121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5.75" customHeight="1">
      <c r="A4" s="1"/>
      <c r="B4" s="122" t="s">
        <v>2</v>
      </c>
      <c r="C4" s="120"/>
      <c r="D4" s="120"/>
      <c r="E4" s="120"/>
      <c r="F4" s="120"/>
      <c r="G4" s="121"/>
      <c r="H4" s="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5.75" customHeight="1">
      <c r="A5" s="1"/>
      <c r="B5" s="4"/>
      <c r="C5" s="4"/>
      <c r="D5" s="4"/>
      <c r="E5" s="4"/>
      <c r="F5" s="4"/>
      <c r="G5" s="1"/>
      <c r="H5" s="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.75" customHeight="1">
      <c r="A6" s="1"/>
      <c r="B6" s="123" t="s">
        <v>3</v>
      </c>
      <c r="C6" s="120"/>
      <c r="D6" s="120"/>
      <c r="E6" s="120"/>
      <c r="F6" s="120"/>
      <c r="G6" s="121"/>
      <c r="H6" s="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15.75" customHeight="1">
      <c r="A7" s="1"/>
      <c r="B7" s="4"/>
      <c r="C7" s="4"/>
      <c r="D7" s="4"/>
      <c r="E7" s="4"/>
      <c r="F7" s="4"/>
      <c r="G7" s="1"/>
      <c r="H7" s="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30">
      <c r="A8" s="1"/>
      <c r="B8" s="5" t="s">
        <v>4</v>
      </c>
      <c r="C8" s="5" t="s">
        <v>5</v>
      </c>
      <c r="D8" s="5" t="s">
        <v>6</v>
      </c>
      <c r="E8" s="6" t="s">
        <v>7</v>
      </c>
      <c r="F8" s="5" t="s">
        <v>8</v>
      </c>
      <c r="G8" s="6" t="s">
        <v>9</v>
      </c>
      <c r="H8" s="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5.75" customHeight="1">
      <c r="A9" s="1"/>
      <c r="B9" s="7">
        <v>1</v>
      </c>
      <c r="C9" s="8" t="s">
        <v>10</v>
      </c>
      <c r="D9" s="8" t="s">
        <v>11</v>
      </c>
      <c r="E9" s="9">
        <f>'1. Assis Chateaubriand 44h'!E163</f>
        <v>9386.0300000000007</v>
      </c>
      <c r="F9" s="10">
        <v>1</v>
      </c>
      <c r="G9" s="9">
        <f t="shared" ref="G9:G25" si="0">E9*F9</f>
        <v>9386.0300000000007</v>
      </c>
      <c r="H9" s="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5.75" customHeight="1">
      <c r="A10" s="1"/>
      <c r="B10" s="10">
        <v>2</v>
      </c>
      <c r="C10" s="8" t="s">
        <v>12</v>
      </c>
      <c r="D10" s="8" t="s">
        <v>11</v>
      </c>
      <c r="E10" s="9">
        <f>'2. Campo Mourão 44h'!E163</f>
        <v>9561.94</v>
      </c>
      <c r="F10" s="10">
        <v>1</v>
      </c>
      <c r="G10" s="9">
        <f t="shared" si="0"/>
        <v>9561.94</v>
      </c>
      <c r="H10" s="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5.75" customHeight="1">
      <c r="A11" s="1"/>
      <c r="B11" s="10">
        <v>3</v>
      </c>
      <c r="C11" s="8" t="s">
        <v>13</v>
      </c>
      <c r="D11" s="8" t="s">
        <v>11</v>
      </c>
      <c r="E11" s="9">
        <f>'3. Cascavel 44h'!E163</f>
        <v>9553.76</v>
      </c>
      <c r="F11" s="10">
        <v>2</v>
      </c>
      <c r="G11" s="9">
        <f t="shared" si="0"/>
        <v>19107.52</v>
      </c>
      <c r="H11" s="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15.75" customHeight="1">
      <c r="A12" s="1"/>
      <c r="B12" s="7">
        <v>4</v>
      </c>
      <c r="C12" s="8" t="s">
        <v>14</v>
      </c>
      <c r="D12" s="8" t="s">
        <v>11</v>
      </c>
      <c r="E12" s="9">
        <f>'4. Cianorte 44h'!E163</f>
        <v>9488.7800000000007</v>
      </c>
      <c r="F12" s="10">
        <v>1</v>
      </c>
      <c r="G12" s="9">
        <f t="shared" si="0"/>
        <v>9488.7800000000007</v>
      </c>
      <c r="H12" s="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15.75" customHeight="1">
      <c r="A13" s="1"/>
      <c r="B13" s="10">
        <v>5</v>
      </c>
      <c r="C13" s="8" t="s">
        <v>15</v>
      </c>
      <c r="D13" s="8" t="s">
        <v>11</v>
      </c>
      <c r="E13" s="9">
        <f>'5. Dois Vizinhos 44h'!E163</f>
        <v>9367.75</v>
      </c>
      <c r="F13" s="10">
        <v>1</v>
      </c>
      <c r="G13" s="9">
        <f t="shared" si="0"/>
        <v>9367.75</v>
      </c>
      <c r="H13" s="1"/>
      <c r="I13" s="1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5.75" customHeight="1">
      <c r="A14" s="1"/>
      <c r="B14" s="7">
        <v>6</v>
      </c>
      <c r="C14" s="8" t="s">
        <v>16</v>
      </c>
      <c r="D14" s="8" t="s">
        <v>11</v>
      </c>
      <c r="E14" s="9">
        <f>'6. Foz do Iguaçu 44h'!E163</f>
        <v>9572.84</v>
      </c>
      <c r="F14" s="10">
        <v>2</v>
      </c>
      <c r="G14" s="9">
        <f t="shared" si="0"/>
        <v>19145.68</v>
      </c>
      <c r="H14" s="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5.75" customHeight="1">
      <c r="A15" s="1"/>
      <c r="B15" s="10">
        <v>7</v>
      </c>
      <c r="C15" s="8" t="s">
        <v>17</v>
      </c>
      <c r="D15" s="8" t="s">
        <v>11</v>
      </c>
      <c r="E15" s="9">
        <f>'7. Francisco Beltrão 44h'!E163</f>
        <v>9383.75</v>
      </c>
      <c r="F15" s="10">
        <v>1</v>
      </c>
      <c r="G15" s="9">
        <f t="shared" si="0"/>
        <v>9383.75</v>
      </c>
      <c r="H15" s="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5.75" customHeight="1">
      <c r="A16" s="1"/>
      <c r="B16" s="10">
        <v>8</v>
      </c>
      <c r="C16" s="8" t="s">
        <v>18</v>
      </c>
      <c r="D16" s="8" t="s">
        <v>11</v>
      </c>
      <c r="E16" s="9">
        <f>'8. Guarapuava 44h'!E163</f>
        <v>9518.32</v>
      </c>
      <c r="F16" s="10">
        <v>1</v>
      </c>
      <c r="G16" s="9">
        <f t="shared" si="0"/>
        <v>9518.32</v>
      </c>
      <c r="H16" s="1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5.75" customHeight="1">
      <c r="A17" s="1"/>
      <c r="B17" s="7">
        <v>9</v>
      </c>
      <c r="C17" s="8" t="s">
        <v>19</v>
      </c>
      <c r="D17" s="8" t="s">
        <v>11</v>
      </c>
      <c r="E17" s="9">
        <f>'9. Irati 44h'!E163</f>
        <v>9285.48</v>
      </c>
      <c r="F17" s="10">
        <v>1</v>
      </c>
      <c r="G17" s="9">
        <f t="shared" si="0"/>
        <v>9285.48</v>
      </c>
      <c r="H17" s="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5.75" customHeight="1">
      <c r="A18" s="1"/>
      <c r="B18" s="10">
        <v>10</v>
      </c>
      <c r="C18" s="8" t="s">
        <v>20</v>
      </c>
      <c r="D18" s="8" t="s">
        <v>11</v>
      </c>
      <c r="E18" s="9">
        <f>'10. Ivaiporã 44h'!E163</f>
        <v>9386.0300000000007</v>
      </c>
      <c r="F18" s="10">
        <v>1</v>
      </c>
      <c r="G18" s="9">
        <f t="shared" si="0"/>
        <v>9386.0300000000007</v>
      </c>
      <c r="H18" s="1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5.75" customHeight="1">
      <c r="A19" s="1"/>
      <c r="B19" s="7">
        <v>11</v>
      </c>
      <c r="C19" s="8" t="s">
        <v>21</v>
      </c>
      <c r="D19" s="8" t="s">
        <v>11</v>
      </c>
      <c r="E19" s="9">
        <f>'11. Laranjeiras do Sul 44h'!E163</f>
        <v>9572.84</v>
      </c>
      <c r="F19" s="10">
        <v>1</v>
      </c>
      <c r="G19" s="9">
        <f t="shared" si="0"/>
        <v>9572.84</v>
      </c>
      <c r="H19" s="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5.75" customHeight="1">
      <c r="A20" s="1"/>
      <c r="B20" s="10">
        <v>12</v>
      </c>
      <c r="C20" s="8" t="s">
        <v>22</v>
      </c>
      <c r="D20" s="8" t="s">
        <v>11</v>
      </c>
      <c r="E20" s="9">
        <f>'12. Marechal C. Rondon 44h'!E163</f>
        <v>9287.7099999999991</v>
      </c>
      <c r="F20" s="10">
        <v>1</v>
      </c>
      <c r="G20" s="9">
        <f t="shared" si="0"/>
        <v>9287.7099999999991</v>
      </c>
      <c r="H20" s="1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5.75" customHeight="1">
      <c r="A21" s="1"/>
      <c r="B21" s="10">
        <v>13</v>
      </c>
      <c r="C21" s="8" t="s">
        <v>23</v>
      </c>
      <c r="D21" s="8" t="s">
        <v>11</v>
      </c>
      <c r="E21" s="9">
        <f>'13. Palmas 44h'!E163</f>
        <v>9285.48</v>
      </c>
      <c r="F21" s="10">
        <v>1</v>
      </c>
      <c r="G21" s="9">
        <f t="shared" si="0"/>
        <v>9285.48</v>
      </c>
      <c r="H21" s="1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5.75" customHeight="1">
      <c r="A22" s="1"/>
      <c r="B22" s="7">
        <v>14</v>
      </c>
      <c r="C22" s="8" t="s">
        <v>24</v>
      </c>
      <c r="D22" s="8" t="s">
        <v>11</v>
      </c>
      <c r="E22" s="9">
        <f>'14. Pato Branco 44h'!E163</f>
        <v>9268.4599999999991</v>
      </c>
      <c r="F22" s="10">
        <v>1</v>
      </c>
      <c r="G22" s="9">
        <f t="shared" si="0"/>
        <v>9268.4599999999991</v>
      </c>
      <c r="H22" s="1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5.75" customHeight="1">
      <c r="A23" s="1"/>
      <c r="B23" s="10">
        <v>15</v>
      </c>
      <c r="C23" s="8" t="s">
        <v>25</v>
      </c>
      <c r="D23" s="8" t="s">
        <v>11</v>
      </c>
      <c r="E23" s="9">
        <f>'15. Toledo 44h'!E163</f>
        <v>9287.7099999999991</v>
      </c>
      <c r="F23" s="10">
        <v>1</v>
      </c>
      <c r="G23" s="9">
        <f t="shared" si="0"/>
        <v>9287.7099999999991</v>
      </c>
      <c r="H23" s="1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5.75" customHeight="1">
      <c r="A24" s="1"/>
      <c r="B24" s="7">
        <v>16</v>
      </c>
      <c r="C24" s="8" t="s">
        <v>26</v>
      </c>
      <c r="D24" s="8" t="s">
        <v>11</v>
      </c>
      <c r="E24" s="9">
        <f>'16. Umuarama 44h'!E163</f>
        <v>9518.32</v>
      </c>
      <c r="F24" s="10">
        <v>1</v>
      </c>
      <c r="G24" s="9">
        <f t="shared" si="0"/>
        <v>9518.32</v>
      </c>
      <c r="H24" s="1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5.75" customHeight="1">
      <c r="A25" s="1"/>
      <c r="B25" s="10">
        <v>17</v>
      </c>
      <c r="C25" s="8" t="s">
        <v>27</v>
      </c>
      <c r="D25" s="8" t="s">
        <v>11</v>
      </c>
      <c r="E25" s="9">
        <f>'17. União da Vitória 44h'!E163</f>
        <v>9572.84</v>
      </c>
      <c r="F25" s="10">
        <v>1</v>
      </c>
      <c r="G25" s="9">
        <f t="shared" si="0"/>
        <v>9572.84</v>
      </c>
      <c r="H25" s="1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5.75" customHeight="1">
      <c r="A26" s="1"/>
      <c r="B26" s="124" t="s">
        <v>28</v>
      </c>
      <c r="C26" s="125"/>
      <c r="D26" s="125"/>
      <c r="E26" s="126"/>
      <c r="F26" s="7">
        <f t="shared" ref="F26:G26" si="1">SUM(F9:F25)</f>
        <v>19</v>
      </c>
      <c r="G26" s="12">
        <f t="shared" si="1"/>
        <v>179424.64000000001</v>
      </c>
      <c r="H26" s="1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5.75" customHeight="1">
      <c r="A27" s="1"/>
      <c r="B27" s="13"/>
      <c r="C27" s="13"/>
      <c r="D27" s="13"/>
      <c r="E27" s="13"/>
      <c r="F27" s="13"/>
      <c r="G27" s="14"/>
      <c r="H27" s="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5.75" customHeight="1">
      <c r="A28" s="1"/>
      <c r="B28" s="2"/>
      <c r="C28" s="2"/>
      <c r="D28" s="2"/>
      <c r="E28" s="127" t="s">
        <v>29</v>
      </c>
      <c r="F28" s="121"/>
      <c r="G28" s="15">
        <f>G26*12</f>
        <v>2153095.6800000002</v>
      </c>
      <c r="H28" s="1"/>
      <c r="I28" s="3"/>
      <c r="J28" s="3"/>
      <c r="K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5.75" customHeight="1">
      <c r="A29" s="1"/>
      <c r="B29" s="2"/>
      <c r="C29" s="2"/>
      <c r="D29" s="2"/>
      <c r="E29" s="2"/>
      <c r="F29" s="2"/>
      <c r="G29" s="15"/>
      <c r="H29" s="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5.75" customHeight="1">
      <c r="A30" s="1"/>
      <c r="B30" s="2"/>
      <c r="C30" s="2"/>
      <c r="D30" s="2"/>
      <c r="E30" s="2"/>
      <c r="F30" s="2"/>
      <c r="G30" s="15"/>
      <c r="H30" s="1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15.75" customHeight="1">
      <c r="A31" s="1"/>
      <c r="B31" s="2"/>
      <c r="C31" s="2"/>
      <c r="D31" s="2"/>
      <c r="E31" s="2"/>
      <c r="F31" s="2"/>
      <c r="G31" s="1"/>
      <c r="H31" s="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5.75" customHeight="1">
      <c r="A32" s="1"/>
      <c r="B32" s="2"/>
      <c r="C32" s="2"/>
      <c r="D32" s="2"/>
      <c r="E32" s="2"/>
      <c r="F32" s="2"/>
      <c r="G32" s="1"/>
      <c r="H32" s="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5.75" customHeight="1">
      <c r="A33" s="1"/>
      <c r="B33" s="2"/>
      <c r="C33" s="2"/>
      <c r="D33" s="2"/>
      <c r="E33" s="2"/>
      <c r="F33" s="2"/>
      <c r="G33" s="1"/>
      <c r="H33" s="1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5.75" customHeight="1">
      <c r="A34" s="1"/>
      <c r="B34" s="2"/>
      <c r="C34" s="2"/>
      <c r="D34" s="2"/>
      <c r="E34" s="2"/>
      <c r="F34" s="2"/>
      <c r="G34" s="1"/>
      <c r="H34" s="1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15.75" customHeight="1">
      <c r="A35" s="1"/>
      <c r="B35" s="2"/>
      <c r="C35" s="2"/>
      <c r="D35" s="2"/>
      <c r="E35" s="2"/>
      <c r="F35" s="2"/>
      <c r="G35" s="1"/>
      <c r="H35" s="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5.75" customHeight="1">
      <c r="A36" s="1"/>
      <c r="B36" s="2"/>
      <c r="C36" s="2"/>
      <c r="D36" s="2"/>
      <c r="E36" s="2"/>
      <c r="F36" s="2"/>
      <c r="G36" s="1"/>
      <c r="H36" s="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5.75" customHeight="1">
      <c r="A37" s="1"/>
      <c r="B37" s="2"/>
      <c r="C37" s="2"/>
      <c r="D37" s="2"/>
      <c r="E37" s="2"/>
      <c r="F37" s="2"/>
      <c r="G37" s="1"/>
      <c r="H37" s="1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5.75" customHeight="1">
      <c r="A38" s="1"/>
      <c r="B38" s="2"/>
      <c r="C38" s="2"/>
      <c r="D38" s="2"/>
      <c r="E38" s="2"/>
      <c r="F38" s="2"/>
      <c r="G38" s="1"/>
      <c r="H38" s="1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5.75" customHeight="1">
      <c r="A39" s="1"/>
      <c r="B39" s="2"/>
      <c r="C39" s="2"/>
      <c r="D39" s="2"/>
      <c r="E39" s="2"/>
      <c r="F39" s="2"/>
      <c r="G39" s="1"/>
      <c r="H39" s="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5.75" customHeight="1">
      <c r="A40" s="1"/>
      <c r="B40" s="2"/>
      <c r="C40" s="2"/>
      <c r="D40" s="2"/>
      <c r="E40" s="2"/>
      <c r="F40" s="2"/>
      <c r="G40" s="1"/>
      <c r="H40" s="1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5.75" customHeight="1">
      <c r="A41" s="1"/>
      <c r="B41" s="2"/>
      <c r="C41" s="2"/>
      <c r="D41" s="2"/>
      <c r="E41" s="2"/>
      <c r="F41" s="2"/>
      <c r="G41" s="1"/>
      <c r="H41" s="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5.75" customHeight="1">
      <c r="A42" s="1"/>
      <c r="B42" s="2"/>
      <c r="C42" s="2"/>
      <c r="D42" s="2"/>
      <c r="E42" s="2"/>
      <c r="F42" s="2"/>
      <c r="G42" s="1"/>
      <c r="H42" s="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5.75" customHeight="1">
      <c r="A43" s="1"/>
      <c r="B43" s="2"/>
      <c r="C43" s="2"/>
      <c r="D43" s="2"/>
      <c r="E43" s="2"/>
      <c r="F43" s="2"/>
      <c r="G43" s="1"/>
      <c r="H43" s="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15.75" customHeight="1">
      <c r="A44" s="1"/>
      <c r="B44" s="2"/>
      <c r="C44" s="2"/>
      <c r="D44" s="2"/>
      <c r="E44" s="2"/>
      <c r="F44" s="2"/>
      <c r="G44" s="1"/>
      <c r="H44" s="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5.75" customHeight="1">
      <c r="A45" s="1"/>
      <c r="B45" s="2"/>
      <c r="C45" s="2"/>
      <c r="D45" s="2"/>
      <c r="E45" s="2"/>
      <c r="F45" s="2"/>
      <c r="G45" s="1"/>
      <c r="H45" s="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15.75" customHeight="1">
      <c r="A46" s="1"/>
      <c r="B46" s="2"/>
      <c r="C46" s="2"/>
      <c r="D46" s="2"/>
      <c r="E46" s="2"/>
      <c r="F46" s="2"/>
      <c r="G46" s="1"/>
      <c r="H46" s="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15.75" customHeight="1">
      <c r="A47" s="1"/>
      <c r="B47" s="2"/>
      <c r="C47" s="2"/>
      <c r="D47" s="2"/>
      <c r="E47" s="2"/>
      <c r="F47" s="2"/>
      <c r="G47" s="1"/>
      <c r="H47" s="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5.75" customHeight="1">
      <c r="A48" s="1"/>
      <c r="B48" s="2"/>
      <c r="C48" s="2"/>
      <c r="D48" s="2"/>
      <c r="E48" s="2"/>
      <c r="F48" s="2"/>
      <c r="G48" s="1"/>
      <c r="H48" s="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15.75" customHeight="1">
      <c r="A49" s="1"/>
      <c r="B49" s="2"/>
      <c r="C49" s="2"/>
      <c r="D49" s="2"/>
      <c r="E49" s="2"/>
      <c r="F49" s="2"/>
      <c r="G49" s="1"/>
      <c r="H49" s="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15.75" customHeight="1">
      <c r="A50" s="1"/>
      <c r="B50" s="2"/>
      <c r="C50" s="2"/>
      <c r="D50" s="2"/>
      <c r="E50" s="2"/>
      <c r="F50" s="2"/>
      <c r="G50" s="1"/>
      <c r="H50" s="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5.75" customHeight="1">
      <c r="A51" s="1"/>
      <c r="B51" s="2"/>
      <c r="C51" s="2"/>
      <c r="D51" s="2"/>
      <c r="E51" s="2"/>
      <c r="F51" s="2"/>
      <c r="G51" s="1"/>
      <c r="H51" s="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15.75" customHeight="1">
      <c r="A52" s="1"/>
      <c r="B52" s="2"/>
      <c r="C52" s="2"/>
      <c r="D52" s="2"/>
      <c r="E52" s="2"/>
      <c r="F52" s="2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15.75" customHeight="1">
      <c r="A53" s="1"/>
      <c r="B53" s="2"/>
      <c r="C53" s="2"/>
      <c r="D53" s="2"/>
      <c r="E53" s="2"/>
      <c r="F53" s="2"/>
      <c r="G53" s="1"/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15.75" customHeight="1">
      <c r="A54" s="1"/>
      <c r="B54" s="2"/>
      <c r="C54" s="2"/>
      <c r="D54" s="2"/>
      <c r="E54" s="2"/>
      <c r="F54" s="2"/>
      <c r="G54" s="1"/>
      <c r="H54" s="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5.75" customHeight="1">
      <c r="A55" s="1"/>
      <c r="B55" s="2"/>
      <c r="C55" s="2"/>
      <c r="D55" s="2"/>
      <c r="E55" s="2"/>
      <c r="F55" s="2"/>
      <c r="G55" s="1"/>
      <c r="H55" s="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5.75" customHeight="1">
      <c r="A56" s="1"/>
      <c r="B56" s="2"/>
      <c r="C56" s="2"/>
      <c r="D56" s="2"/>
      <c r="E56" s="2"/>
      <c r="F56" s="2"/>
      <c r="G56" s="1"/>
      <c r="H56" s="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5.75" customHeight="1">
      <c r="A57" s="1"/>
      <c r="B57" s="2"/>
      <c r="C57" s="2"/>
      <c r="D57" s="2"/>
      <c r="E57" s="2"/>
      <c r="F57" s="2"/>
      <c r="G57" s="1"/>
      <c r="H57" s="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15.75" customHeight="1">
      <c r="A58" s="1"/>
      <c r="B58" s="2"/>
      <c r="C58" s="2"/>
      <c r="D58" s="2"/>
      <c r="E58" s="2"/>
      <c r="F58" s="2"/>
      <c r="G58" s="1"/>
      <c r="H58" s="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15.75" customHeight="1">
      <c r="A59" s="1"/>
      <c r="B59" s="2"/>
      <c r="C59" s="2"/>
      <c r="D59" s="2"/>
      <c r="E59" s="2"/>
      <c r="F59" s="2"/>
      <c r="G59" s="1"/>
      <c r="H59" s="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5.75" customHeight="1">
      <c r="A60" s="1"/>
      <c r="B60" s="2"/>
      <c r="C60" s="2"/>
      <c r="D60" s="2"/>
      <c r="E60" s="2"/>
      <c r="F60" s="2"/>
      <c r="G60" s="1"/>
      <c r="H60" s="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15.75" customHeight="1">
      <c r="A61" s="1"/>
      <c r="B61" s="2"/>
      <c r="C61" s="2"/>
      <c r="D61" s="2"/>
      <c r="E61" s="2"/>
      <c r="F61" s="2"/>
      <c r="G61" s="1"/>
      <c r="H61" s="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15.75" customHeight="1">
      <c r="A62" s="1"/>
      <c r="B62" s="2"/>
      <c r="C62" s="2"/>
      <c r="D62" s="2"/>
      <c r="E62" s="2"/>
      <c r="F62" s="2"/>
      <c r="G62" s="1"/>
      <c r="H62" s="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5.75" customHeight="1">
      <c r="A63" s="1"/>
      <c r="B63" s="2"/>
      <c r="C63" s="2"/>
      <c r="D63" s="2"/>
      <c r="E63" s="2"/>
      <c r="F63" s="2"/>
      <c r="G63" s="1"/>
      <c r="H63" s="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5.75" customHeight="1">
      <c r="A64" s="1"/>
      <c r="B64" s="2"/>
      <c r="C64" s="2"/>
      <c r="D64" s="2"/>
      <c r="E64" s="2"/>
      <c r="F64" s="2"/>
      <c r="G64" s="1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5.75" customHeight="1">
      <c r="A65" s="1"/>
      <c r="B65" s="2"/>
      <c r="C65" s="2"/>
      <c r="D65" s="2"/>
      <c r="E65" s="2"/>
      <c r="F65" s="2"/>
      <c r="G65" s="1"/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5.75" customHeight="1">
      <c r="A66" s="1"/>
      <c r="B66" s="2"/>
      <c r="C66" s="2"/>
      <c r="D66" s="2"/>
      <c r="E66" s="2"/>
      <c r="F66" s="2"/>
      <c r="G66" s="1"/>
      <c r="H66" s="1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15.75" customHeight="1">
      <c r="A67" s="1"/>
      <c r="B67" s="2"/>
      <c r="C67" s="2"/>
      <c r="D67" s="2"/>
      <c r="E67" s="2"/>
      <c r="F67" s="2"/>
      <c r="G67" s="1"/>
      <c r="H67" s="1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5.75" customHeight="1">
      <c r="A68" s="1"/>
      <c r="B68" s="2"/>
      <c r="C68" s="2"/>
      <c r="D68" s="2"/>
      <c r="E68" s="2"/>
      <c r="F68" s="2"/>
      <c r="G68" s="1"/>
      <c r="H68" s="1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5.75" customHeight="1">
      <c r="A69" s="1"/>
      <c r="B69" s="2"/>
      <c r="C69" s="2"/>
      <c r="D69" s="2"/>
      <c r="E69" s="2"/>
      <c r="F69" s="2"/>
      <c r="G69" s="1"/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5.75" customHeight="1">
      <c r="A70" s="1"/>
      <c r="B70" s="2"/>
      <c r="C70" s="2"/>
      <c r="D70" s="2"/>
      <c r="E70" s="2"/>
      <c r="F70" s="2"/>
      <c r="G70" s="1"/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5.75" customHeight="1">
      <c r="A71" s="1"/>
      <c r="B71" s="2"/>
      <c r="C71" s="2"/>
      <c r="D71" s="2"/>
      <c r="E71" s="2"/>
      <c r="F71" s="2"/>
      <c r="G71" s="1"/>
      <c r="H71" s="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5.75" customHeight="1">
      <c r="A72" s="1"/>
      <c r="B72" s="2"/>
      <c r="C72" s="2"/>
      <c r="D72" s="2"/>
      <c r="E72" s="2"/>
      <c r="F72" s="2"/>
      <c r="G72" s="1"/>
      <c r="H72" s="1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5.75" customHeight="1">
      <c r="A73" s="1"/>
      <c r="B73" s="2"/>
      <c r="C73" s="2"/>
      <c r="D73" s="2"/>
      <c r="E73" s="2"/>
      <c r="F73" s="2"/>
      <c r="G73" s="1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5.75" customHeight="1">
      <c r="A74" s="1"/>
      <c r="B74" s="2"/>
      <c r="C74" s="2"/>
      <c r="D74" s="2"/>
      <c r="E74" s="2"/>
      <c r="F74" s="2"/>
      <c r="G74" s="1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15.75" customHeight="1">
      <c r="A75" s="1"/>
      <c r="B75" s="2"/>
      <c r="C75" s="2"/>
      <c r="D75" s="2"/>
      <c r="E75" s="2"/>
      <c r="F75" s="2"/>
      <c r="G75" s="1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15.75" customHeight="1">
      <c r="A76" s="1"/>
      <c r="B76" s="2"/>
      <c r="C76" s="2"/>
      <c r="D76" s="2"/>
      <c r="E76" s="2"/>
      <c r="F76" s="2"/>
      <c r="G76" s="1"/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5.75" customHeight="1">
      <c r="A77" s="1"/>
      <c r="B77" s="2"/>
      <c r="C77" s="2"/>
      <c r="D77" s="2"/>
      <c r="E77" s="2"/>
      <c r="F77" s="2"/>
      <c r="G77" s="1"/>
      <c r="H77" s="1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5.75" customHeight="1">
      <c r="A78" s="1"/>
      <c r="B78" s="2"/>
      <c r="C78" s="2"/>
      <c r="D78" s="2"/>
      <c r="E78" s="2"/>
      <c r="F78" s="2"/>
      <c r="G78" s="1"/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15.75" customHeight="1">
      <c r="A79" s="1"/>
      <c r="B79" s="2"/>
      <c r="C79" s="2"/>
      <c r="D79" s="2"/>
      <c r="E79" s="2"/>
      <c r="F79" s="2"/>
      <c r="G79" s="1"/>
      <c r="H79" s="1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15.75" customHeight="1">
      <c r="A80" s="1"/>
      <c r="B80" s="2"/>
      <c r="C80" s="2"/>
      <c r="D80" s="2"/>
      <c r="E80" s="2"/>
      <c r="F80" s="2"/>
      <c r="G80" s="1"/>
      <c r="H80" s="1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15.75" customHeight="1">
      <c r="A81" s="1"/>
      <c r="B81" s="2"/>
      <c r="C81" s="2"/>
      <c r="D81" s="2"/>
      <c r="E81" s="2"/>
      <c r="F81" s="2"/>
      <c r="G81" s="1"/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15.75" customHeight="1">
      <c r="A82" s="1"/>
      <c r="B82" s="2"/>
      <c r="C82" s="2"/>
      <c r="D82" s="2"/>
      <c r="E82" s="2"/>
      <c r="F82" s="2"/>
      <c r="G82" s="1"/>
      <c r="H82" s="1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15.75" customHeight="1">
      <c r="A83" s="1"/>
      <c r="B83" s="2"/>
      <c r="C83" s="2"/>
      <c r="D83" s="2"/>
      <c r="E83" s="2"/>
      <c r="F83" s="2"/>
      <c r="G83" s="1"/>
      <c r="H83" s="1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15.75" customHeight="1">
      <c r="A84" s="1"/>
      <c r="B84" s="2"/>
      <c r="C84" s="2"/>
      <c r="D84" s="2"/>
      <c r="E84" s="2"/>
      <c r="F84" s="2"/>
      <c r="G84" s="1"/>
      <c r="H84" s="1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15.75" customHeight="1">
      <c r="A85" s="1"/>
      <c r="B85" s="2"/>
      <c r="C85" s="2"/>
      <c r="D85" s="2"/>
      <c r="E85" s="2"/>
      <c r="F85" s="2"/>
      <c r="G85" s="1"/>
      <c r="H85" s="1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15.75" customHeight="1">
      <c r="A86" s="1"/>
      <c r="B86" s="2"/>
      <c r="C86" s="2"/>
      <c r="D86" s="2"/>
      <c r="E86" s="2"/>
      <c r="F86" s="2"/>
      <c r="G86" s="1"/>
      <c r="H86" s="1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15.75" customHeight="1">
      <c r="A87" s="1"/>
      <c r="B87" s="2"/>
      <c r="C87" s="2"/>
      <c r="D87" s="2"/>
      <c r="E87" s="2"/>
      <c r="F87" s="2"/>
      <c r="G87" s="1"/>
      <c r="H87" s="1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15.75" customHeight="1">
      <c r="A88" s="1"/>
      <c r="B88" s="2"/>
      <c r="C88" s="2"/>
      <c r="D88" s="2"/>
      <c r="E88" s="2"/>
      <c r="F88" s="2"/>
      <c r="G88" s="1"/>
      <c r="H88" s="1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15.75" customHeight="1">
      <c r="A89" s="1"/>
      <c r="B89" s="2"/>
      <c r="C89" s="2"/>
      <c r="D89" s="2"/>
      <c r="E89" s="2"/>
      <c r="F89" s="2"/>
      <c r="G89" s="1"/>
      <c r="H89" s="1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15.75" customHeight="1">
      <c r="A90" s="1"/>
      <c r="B90" s="2"/>
      <c r="C90" s="2"/>
      <c r="D90" s="2"/>
      <c r="E90" s="2"/>
      <c r="F90" s="2"/>
      <c r="G90" s="1"/>
      <c r="H90" s="1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15.75" customHeight="1">
      <c r="A91" s="1"/>
      <c r="B91" s="2"/>
      <c r="C91" s="2"/>
      <c r="D91" s="2"/>
      <c r="E91" s="2"/>
      <c r="F91" s="2"/>
      <c r="G91" s="1"/>
      <c r="H91" s="1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15.75" customHeight="1">
      <c r="A92" s="1"/>
      <c r="B92" s="2"/>
      <c r="C92" s="2"/>
      <c r="D92" s="2"/>
      <c r="E92" s="2"/>
      <c r="F92" s="2"/>
      <c r="G92" s="1"/>
      <c r="H92" s="1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15.75" customHeight="1">
      <c r="A93" s="1"/>
      <c r="B93" s="2"/>
      <c r="C93" s="2"/>
      <c r="D93" s="2"/>
      <c r="E93" s="2"/>
      <c r="F93" s="2"/>
      <c r="G93" s="1"/>
      <c r="H93" s="1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5.75" customHeight="1">
      <c r="A94" s="1"/>
      <c r="B94" s="2"/>
      <c r="C94" s="2"/>
      <c r="D94" s="2"/>
      <c r="E94" s="2"/>
      <c r="F94" s="2"/>
      <c r="G94" s="1"/>
      <c r="H94" s="1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15.75" customHeight="1">
      <c r="A95" s="1"/>
      <c r="B95" s="2"/>
      <c r="C95" s="2"/>
      <c r="D95" s="2"/>
      <c r="E95" s="2"/>
      <c r="F95" s="2"/>
      <c r="G95" s="1"/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5.75" customHeight="1">
      <c r="A96" s="1"/>
      <c r="B96" s="2"/>
      <c r="C96" s="2"/>
      <c r="D96" s="2"/>
      <c r="E96" s="2"/>
      <c r="F96" s="2"/>
      <c r="G96" s="1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5.75" customHeight="1">
      <c r="A97" s="1"/>
      <c r="B97" s="2"/>
      <c r="C97" s="2"/>
      <c r="D97" s="2"/>
      <c r="E97" s="2"/>
      <c r="F97" s="2"/>
      <c r="G97" s="1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5.75" customHeight="1">
      <c r="A98" s="1"/>
      <c r="B98" s="2"/>
      <c r="C98" s="2"/>
      <c r="D98" s="2"/>
      <c r="E98" s="2"/>
      <c r="F98" s="2"/>
      <c r="G98" s="1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5.75" customHeight="1">
      <c r="A99" s="1"/>
      <c r="B99" s="2"/>
      <c r="C99" s="2"/>
      <c r="D99" s="2"/>
      <c r="E99" s="2"/>
      <c r="F99" s="2"/>
      <c r="G99" s="1"/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5.75" customHeight="1">
      <c r="A100" s="1"/>
      <c r="B100" s="2"/>
      <c r="C100" s="2"/>
      <c r="D100" s="2"/>
      <c r="E100" s="2"/>
      <c r="F100" s="2"/>
      <c r="G100" s="1"/>
      <c r="H100" s="1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5.75" customHeight="1">
      <c r="A101" s="1"/>
      <c r="B101" s="2"/>
      <c r="C101" s="2"/>
      <c r="D101" s="2"/>
      <c r="E101" s="2"/>
      <c r="F101" s="2"/>
      <c r="G101" s="1"/>
      <c r="H101" s="1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5.75" customHeight="1">
      <c r="A102" s="1"/>
      <c r="B102" s="2"/>
      <c r="C102" s="2"/>
      <c r="D102" s="2"/>
      <c r="E102" s="2"/>
      <c r="F102" s="2"/>
      <c r="G102" s="1"/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5.75" customHeight="1">
      <c r="A103" s="1"/>
      <c r="B103" s="2"/>
      <c r="C103" s="2"/>
      <c r="D103" s="2"/>
      <c r="E103" s="2"/>
      <c r="F103" s="2"/>
      <c r="G103" s="1"/>
      <c r="H103" s="1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5.75" customHeight="1">
      <c r="A104" s="1"/>
      <c r="B104" s="2"/>
      <c r="C104" s="2"/>
      <c r="D104" s="2"/>
      <c r="E104" s="2"/>
      <c r="F104" s="2"/>
      <c r="G104" s="1"/>
      <c r="H104" s="1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15.75" customHeight="1">
      <c r="A105" s="1"/>
      <c r="B105" s="2"/>
      <c r="C105" s="2"/>
      <c r="D105" s="2"/>
      <c r="E105" s="2"/>
      <c r="F105" s="2"/>
      <c r="G105" s="1"/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5.75" customHeight="1">
      <c r="A106" s="1"/>
      <c r="B106" s="2"/>
      <c r="C106" s="2"/>
      <c r="D106" s="2"/>
      <c r="E106" s="2"/>
      <c r="F106" s="2"/>
      <c r="G106" s="1"/>
      <c r="H106" s="1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15.75" customHeight="1">
      <c r="A107" s="1"/>
      <c r="B107" s="2"/>
      <c r="C107" s="2"/>
      <c r="D107" s="2"/>
      <c r="E107" s="2"/>
      <c r="F107" s="2"/>
      <c r="G107" s="1"/>
      <c r="H107" s="1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15.75" customHeight="1">
      <c r="A108" s="1"/>
      <c r="B108" s="2"/>
      <c r="C108" s="2"/>
      <c r="D108" s="2"/>
      <c r="E108" s="2"/>
      <c r="F108" s="2"/>
      <c r="G108" s="1"/>
      <c r="H108" s="1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15.75" customHeight="1">
      <c r="A109" s="1"/>
      <c r="B109" s="2"/>
      <c r="C109" s="2"/>
      <c r="D109" s="2"/>
      <c r="E109" s="2"/>
      <c r="F109" s="2"/>
      <c r="G109" s="1"/>
      <c r="H109" s="1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5.75" customHeight="1">
      <c r="A110" s="1"/>
      <c r="B110" s="2"/>
      <c r="C110" s="2"/>
      <c r="D110" s="2"/>
      <c r="E110" s="2"/>
      <c r="F110" s="2"/>
      <c r="G110" s="1"/>
      <c r="H110" s="1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5.75" customHeight="1">
      <c r="A111" s="1"/>
      <c r="B111" s="2"/>
      <c r="C111" s="2"/>
      <c r="D111" s="2"/>
      <c r="E111" s="2"/>
      <c r="F111" s="2"/>
      <c r="G111" s="1"/>
      <c r="H111" s="1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5.75" customHeight="1">
      <c r="A112" s="1"/>
      <c r="B112" s="2"/>
      <c r="C112" s="2"/>
      <c r="D112" s="2"/>
      <c r="E112" s="2"/>
      <c r="F112" s="2"/>
      <c r="G112" s="1"/>
      <c r="H112" s="1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5.75" customHeight="1">
      <c r="A113" s="1"/>
      <c r="B113" s="2"/>
      <c r="C113" s="2"/>
      <c r="D113" s="2"/>
      <c r="E113" s="2"/>
      <c r="F113" s="2"/>
      <c r="G113" s="1"/>
      <c r="H113" s="1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5.75" customHeight="1">
      <c r="A114" s="1"/>
      <c r="B114" s="2"/>
      <c r="C114" s="2"/>
      <c r="D114" s="2"/>
      <c r="E114" s="2"/>
      <c r="F114" s="2"/>
      <c r="G114" s="1"/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5.75" customHeight="1">
      <c r="A115" s="1"/>
      <c r="B115" s="2"/>
      <c r="C115" s="2"/>
      <c r="D115" s="2"/>
      <c r="E115" s="2"/>
      <c r="F115" s="2"/>
      <c r="G115" s="1"/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5.75" customHeight="1">
      <c r="A116" s="1"/>
      <c r="B116" s="2"/>
      <c r="C116" s="2"/>
      <c r="D116" s="2"/>
      <c r="E116" s="2"/>
      <c r="F116" s="2"/>
      <c r="G116" s="1"/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5.75" customHeight="1">
      <c r="A117" s="1"/>
      <c r="B117" s="2"/>
      <c r="C117" s="2"/>
      <c r="D117" s="2"/>
      <c r="E117" s="2"/>
      <c r="F117" s="2"/>
      <c r="G117" s="1"/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15.75" customHeight="1">
      <c r="A118" s="1"/>
      <c r="B118" s="2"/>
      <c r="C118" s="2"/>
      <c r="D118" s="2"/>
      <c r="E118" s="2"/>
      <c r="F118" s="2"/>
      <c r="G118" s="1"/>
      <c r="H118" s="1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5.75" customHeight="1">
      <c r="A119" s="1"/>
      <c r="B119" s="2"/>
      <c r="C119" s="2"/>
      <c r="D119" s="2"/>
      <c r="E119" s="2"/>
      <c r="F119" s="2"/>
      <c r="G119" s="1"/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5.75" customHeight="1">
      <c r="A120" s="1"/>
      <c r="B120" s="2"/>
      <c r="C120" s="2"/>
      <c r="D120" s="2"/>
      <c r="E120" s="2"/>
      <c r="F120" s="2"/>
      <c r="G120" s="1"/>
      <c r="H120" s="1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5.75" customHeight="1">
      <c r="A121" s="1"/>
      <c r="B121" s="2"/>
      <c r="C121" s="2"/>
      <c r="D121" s="2"/>
      <c r="E121" s="2"/>
      <c r="F121" s="2"/>
      <c r="G121" s="1"/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.75" customHeight="1">
      <c r="A122" s="1"/>
      <c r="B122" s="2"/>
      <c r="C122" s="2"/>
      <c r="D122" s="2"/>
      <c r="E122" s="2"/>
      <c r="F122" s="2"/>
      <c r="G122" s="1"/>
      <c r="H122" s="1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5.75" customHeight="1">
      <c r="A123" s="1"/>
      <c r="B123" s="2"/>
      <c r="C123" s="2"/>
      <c r="D123" s="2"/>
      <c r="E123" s="2"/>
      <c r="F123" s="2"/>
      <c r="G123" s="1"/>
      <c r="H123" s="1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5.75" customHeight="1">
      <c r="A124" s="1"/>
      <c r="B124" s="2"/>
      <c r="C124" s="2"/>
      <c r="D124" s="2"/>
      <c r="E124" s="2"/>
      <c r="F124" s="2"/>
      <c r="G124" s="1"/>
      <c r="H124" s="1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5.75" customHeight="1">
      <c r="A125" s="1"/>
      <c r="B125" s="2"/>
      <c r="C125" s="2"/>
      <c r="D125" s="2"/>
      <c r="E125" s="2"/>
      <c r="F125" s="2"/>
      <c r="G125" s="1"/>
      <c r="H125" s="1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15.75" customHeight="1">
      <c r="A126" s="1"/>
      <c r="B126" s="2"/>
      <c r="C126" s="2"/>
      <c r="D126" s="2"/>
      <c r="E126" s="2"/>
      <c r="F126" s="2"/>
      <c r="G126" s="1"/>
      <c r="H126" s="1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5.75" customHeight="1">
      <c r="A127" s="1"/>
      <c r="B127" s="2"/>
      <c r="C127" s="2"/>
      <c r="D127" s="2"/>
      <c r="E127" s="2"/>
      <c r="F127" s="2"/>
      <c r="G127" s="1"/>
      <c r="H127" s="1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5.75" customHeight="1">
      <c r="A128" s="1"/>
      <c r="B128" s="2"/>
      <c r="C128" s="2"/>
      <c r="D128" s="2"/>
      <c r="E128" s="2"/>
      <c r="F128" s="2"/>
      <c r="G128" s="1"/>
      <c r="H128" s="1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5.75" customHeight="1">
      <c r="A129" s="1"/>
      <c r="B129" s="2"/>
      <c r="C129" s="2"/>
      <c r="D129" s="2"/>
      <c r="E129" s="2"/>
      <c r="F129" s="2"/>
      <c r="G129" s="1"/>
      <c r="H129" s="1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15.75" customHeight="1">
      <c r="A130" s="1"/>
      <c r="B130" s="2"/>
      <c r="C130" s="2"/>
      <c r="D130" s="2"/>
      <c r="E130" s="2"/>
      <c r="F130" s="2"/>
      <c r="G130" s="1"/>
      <c r="H130" s="1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15.75" customHeight="1">
      <c r="A131" s="1"/>
      <c r="B131" s="2"/>
      <c r="C131" s="2"/>
      <c r="D131" s="2"/>
      <c r="E131" s="2"/>
      <c r="F131" s="2"/>
      <c r="G131" s="1"/>
      <c r="H131" s="1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15.75" customHeight="1">
      <c r="A132" s="1"/>
      <c r="B132" s="2"/>
      <c r="C132" s="2"/>
      <c r="D132" s="2"/>
      <c r="E132" s="2"/>
      <c r="F132" s="2"/>
      <c r="G132" s="1"/>
      <c r="H132" s="1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15.75" customHeight="1">
      <c r="A133" s="1"/>
      <c r="B133" s="2"/>
      <c r="C133" s="2"/>
      <c r="D133" s="2"/>
      <c r="E133" s="2"/>
      <c r="F133" s="2"/>
      <c r="G133" s="1"/>
      <c r="H133" s="1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5.75" customHeight="1">
      <c r="A134" s="1"/>
      <c r="B134" s="2"/>
      <c r="C134" s="2"/>
      <c r="D134" s="2"/>
      <c r="E134" s="2"/>
      <c r="F134" s="2"/>
      <c r="G134" s="1"/>
      <c r="H134" s="1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5.75" customHeight="1">
      <c r="A135" s="1"/>
      <c r="B135" s="2"/>
      <c r="C135" s="2"/>
      <c r="D135" s="2"/>
      <c r="E135" s="2"/>
      <c r="F135" s="2"/>
      <c r="G135" s="1"/>
      <c r="H135" s="1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5.75" customHeight="1">
      <c r="A136" s="1"/>
      <c r="B136" s="2"/>
      <c r="C136" s="2"/>
      <c r="D136" s="2"/>
      <c r="E136" s="2"/>
      <c r="F136" s="2"/>
      <c r="G136" s="1"/>
      <c r="H136" s="1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15.75" customHeight="1">
      <c r="A137" s="1"/>
      <c r="B137" s="2"/>
      <c r="C137" s="2"/>
      <c r="D137" s="2"/>
      <c r="E137" s="2"/>
      <c r="F137" s="2"/>
      <c r="G137" s="1"/>
      <c r="H137" s="1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5.75" customHeight="1">
      <c r="A138" s="1"/>
      <c r="B138" s="2"/>
      <c r="C138" s="2"/>
      <c r="D138" s="2"/>
      <c r="E138" s="2"/>
      <c r="F138" s="2"/>
      <c r="G138" s="1"/>
      <c r="H138" s="1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5.75" customHeight="1">
      <c r="A139" s="1"/>
      <c r="B139" s="2"/>
      <c r="C139" s="2"/>
      <c r="D139" s="2"/>
      <c r="E139" s="2"/>
      <c r="F139" s="2"/>
      <c r="G139" s="1"/>
      <c r="H139" s="1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5.75" customHeight="1">
      <c r="A140" s="1"/>
      <c r="B140" s="2"/>
      <c r="C140" s="2"/>
      <c r="D140" s="2"/>
      <c r="E140" s="2"/>
      <c r="F140" s="2"/>
      <c r="G140" s="1"/>
      <c r="H140" s="1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5.75" customHeight="1">
      <c r="A141" s="1"/>
      <c r="B141" s="2"/>
      <c r="C141" s="2"/>
      <c r="D141" s="2"/>
      <c r="E141" s="2"/>
      <c r="F141" s="2"/>
      <c r="G141" s="1"/>
      <c r="H141" s="1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15.75" customHeight="1">
      <c r="A142" s="1"/>
      <c r="B142" s="2"/>
      <c r="C142" s="2"/>
      <c r="D142" s="2"/>
      <c r="E142" s="2"/>
      <c r="F142" s="2"/>
      <c r="G142" s="1"/>
      <c r="H142" s="1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5.75" customHeight="1">
      <c r="A143" s="1"/>
      <c r="B143" s="2"/>
      <c r="C143" s="2"/>
      <c r="D143" s="2"/>
      <c r="E143" s="2"/>
      <c r="F143" s="2"/>
      <c r="G143" s="1"/>
      <c r="H143" s="1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5.75" customHeight="1">
      <c r="A144" s="1"/>
      <c r="B144" s="2"/>
      <c r="C144" s="2"/>
      <c r="D144" s="2"/>
      <c r="E144" s="2"/>
      <c r="F144" s="2"/>
      <c r="G144" s="1"/>
      <c r="H144" s="1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5.75" customHeight="1">
      <c r="A145" s="1"/>
      <c r="B145" s="2"/>
      <c r="C145" s="2"/>
      <c r="D145" s="2"/>
      <c r="E145" s="2"/>
      <c r="F145" s="2"/>
      <c r="G145" s="1"/>
      <c r="H145" s="1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5.75" customHeight="1">
      <c r="A146" s="1"/>
      <c r="B146" s="2"/>
      <c r="C146" s="2"/>
      <c r="D146" s="2"/>
      <c r="E146" s="2"/>
      <c r="F146" s="2"/>
      <c r="G146" s="1"/>
      <c r="H146" s="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5.75" customHeight="1">
      <c r="A147" s="1"/>
      <c r="B147" s="2"/>
      <c r="C147" s="2"/>
      <c r="D147" s="2"/>
      <c r="E147" s="2"/>
      <c r="F147" s="2"/>
      <c r="G147" s="1"/>
      <c r="H147" s="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15.75" customHeight="1">
      <c r="A148" s="1"/>
      <c r="B148" s="2"/>
      <c r="C148" s="2"/>
      <c r="D148" s="2"/>
      <c r="E148" s="2"/>
      <c r="F148" s="2"/>
      <c r="G148" s="1"/>
      <c r="H148" s="1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5.75" customHeight="1">
      <c r="A149" s="1"/>
      <c r="B149" s="2"/>
      <c r="C149" s="2"/>
      <c r="D149" s="2"/>
      <c r="E149" s="2"/>
      <c r="F149" s="2"/>
      <c r="G149" s="1"/>
      <c r="H149" s="1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5.75" customHeight="1">
      <c r="A150" s="1"/>
      <c r="B150" s="2"/>
      <c r="C150" s="2"/>
      <c r="D150" s="2"/>
      <c r="E150" s="2"/>
      <c r="F150" s="2"/>
      <c r="G150" s="1"/>
      <c r="H150" s="1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5.75" customHeight="1">
      <c r="A151" s="1"/>
      <c r="B151" s="2"/>
      <c r="C151" s="2"/>
      <c r="D151" s="2"/>
      <c r="E151" s="2"/>
      <c r="F151" s="2"/>
      <c r="G151" s="1"/>
      <c r="H151" s="1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15.75" customHeight="1">
      <c r="A152" s="1"/>
      <c r="B152" s="2"/>
      <c r="C152" s="2"/>
      <c r="D152" s="2"/>
      <c r="E152" s="2"/>
      <c r="F152" s="2"/>
      <c r="G152" s="1"/>
      <c r="H152" s="1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15.75" customHeight="1">
      <c r="A153" s="1"/>
      <c r="B153" s="2"/>
      <c r="C153" s="2"/>
      <c r="D153" s="2"/>
      <c r="E153" s="2"/>
      <c r="F153" s="2"/>
      <c r="G153" s="1"/>
      <c r="H153" s="1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15.75" customHeight="1">
      <c r="A154" s="1"/>
      <c r="B154" s="2"/>
      <c r="C154" s="2"/>
      <c r="D154" s="2"/>
      <c r="E154" s="2"/>
      <c r="F154" s="2"/>
      <c r="G154" s="1"/>
      <c r="H154" s="1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15.75" customHeight="1">
      <c r="A155" s="1"/>
      <c r="B155" s="2"/>
      <c r="C155" s="2"/>
      <c r="D155" s="2"/>
      <c r="E155" s="2"/>
      <c r="F155" s="2"/>
      <c r="G155" s="1"/>
      <c r="H155" s="1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15.75" customHeight="1">
      <c r="A156" s="1"/>
      <c r="B156" s="2"/>
      <c r="C156" s="2"/>
      <c r="D156" s="2"/>
      <c r="E156" s="2"/>
      <c r="F156" s="2"/>
      <c r="G156" s="1"/>
      <c r="H156" s="1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15.75" customHeight="1">
      <c r="A157" s="1"/>
      <c r="B157" s="2"/>
      <c r="C157" s="2"/>
      <c r="D157" s="2"/>
      <c r="E157" s="2"/>
      <c r="F157" s="2"/>
      <c r="G157" s="1"/>
      <c r="H157" s="1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15.75" customHeight="1">
      <c r="A158" s="1"/>
      <c r="B158" s="2"/>
      <c r="C158" s="2"/>
      <c r="D158" s="2"/>
      <c r="E158" s="2"/>
      <c r="F158" s="2"/>
      <c r="G158" s="1"/>
      <c r="H158" s="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15.75" customHeight="1">
      <c r="A159" s="1"/>
      <c r="B159" s="2"/>
      <c r="C159" s="2"/>
      <c r="D159" s="2"/>
      <c r="E159" s="2"/>
      <c r="F159" s="2"/>
      <c r="G159" s="1"/>
      <c r="H159" s="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15.75" customHeight="1">
      <c r="A160" s="1"/>
      <c r="B160" s="2"/>
      <c r="C160" s="2"/>
      <c r="D160" s="2"/>
      <c r="E160" s="2"/>
      <c r="F160" s="2"/>
      <c r="G160" s="1"/>
      <c r="H160" s="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15.75" customHeight="1">
      <c r="A161" s="1"/>
      <c r="B161" s="2"/>
      <c r="C161" s="2"/>
      <c r="D161" s="2"/>
      <c r="E161" s="2"/>
      <c r="F161" s="2"/>
      <c r="G161" s="1"/>
      <c r="H161" s="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15.75" customHeight="1">
      <c r="A162" s="1"/>
      <c r="B162" s="2"/>
      <c r="C162" s="2"/>
      <c r="D162" s="2"/>
      <c r="E162" s="2"/>
      <c r="F162" s="2"/>
      <c r="G162" s="1"/>
      <c r="H162" s="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15.75" customHeight="1">
      <c r="A163" s="1"/>
      <c r="B163" s="2"/>
      <c r="C163" s="2"/>
      <c r="D163" s="2"/>
      <c r="E163" s="2"/>
      <c r="F163" s="2"/>
      <c r="G163" s="1"/>
      <c r="H163" s="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15.75" customHeight="1">
      <c r="A164" s="1"/>
      <c r="B164" s="2"/>
      <c r="C164" s="2"/>
      <c r="D164" s="2"/>
      <c r="E164" s="2"/>
      <c r="F164" s="2"/>
      <c r="G164" s="1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15.75" customHeight="1">
      <c r="A165" s="1"/>
      <c r="B165" s="2"/>
      <c r="C165" s="2"/>
      <c r="D165" s="2"/>
      <c r="E165" s="2"/>
      <c r="F165" s="2"/>
      <c r="G165" s="1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15.75" customHeight="1">
      <c r="A166" s="1"/>
      <c r="B166" s="2"/>
      <c r="C166" s="2"/>
      <c r="D166" s="2"/>
      <c r="E166" s="2"/>
      <c r="F166" s="2"/>
      <c r="G166" s="1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15.75" customHeight="1">
      <c r="A167" s="1"/>
      <c r="B167" s="2"/>
      <c r="C167" s="2"/>
      <c r="D167" s="2"/>
      <c r="E167" s="2"/>
      <c r="F167" s="2"/>
      <c r="G167" s="1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15.75" customHeight="1">
      <c r="A168" s="1"/>
      <c r="B168" s="2"/>
      <c r="C168" s="2"/>
      <c r="D168" s="2"/>
      <c r="E168" s="2"/>
      <c r="F168" s="2"/>
      <c r="G168" s="1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15.75" customHeight="1">
      <c r="A169" s="1"/>
      <c r="B169" s="2"/>
      <c r="C169" s="2"/>
      <c r="D169" s="2"/>
      <c r="E169" s="2"/>
      <c r="F169" s="2"/>
      <c r="G169" s="1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15.75" customHeight="1">
      <c r="A170" s="1"/>
      <c r="B170" s="2"/>
      <c r="C170" s="2"/>
      <c r="D170" s="2"/>
      <c r="E170" s="2"/>
      <c r="F170" s="2"/>
      <c r="G170" s="1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15.75" customHeight="1">
      <c r="A171" s="1"/>
      <c r="B171" s="2"/>
      <c r="C171" s="2"/>
      <c r="D171" s="2"/>
      <c r="E171" s="2"/>
      <c r="F171" s="2"/>
      <c r="G171" s="1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15.75" customHeight="1">
      <c r="A172" s="1"/>
      <c r="B172" s="2"/>
      <c r="C172" s="2"/>
      <c r="D172" s="2"/>
      <c r="E172" s="2"/>
      <c r="F172" s="2"/>
      <c r="G172" s="1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15.75" customHeight="1">
      <c r="A173" s="1"/>
      <c r="B173" s="2"/>
      <c r="C173" s="2"/>
      <c r="D173" s="2"/>
      <c r="E173" s="2"/>
      <c r="F173" s="2"/>
      <c r="G173" s="1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15.75" customHeight="1">
      <c r="A174" s="1"/>
      <c r="B174" s="2"/>
      <c r="C174" s="2"/>
      <c r="D174" s="2"/>
      <c r="E174" s="2"/>
      <c r="F174" s="2"/>
      <c r="G174" s="1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15.75" customHeight="1">
      <c r="A175" s="1"/>
      <c r="B175" s="2"/>
      <c r="C175" s="2"/>
      <c r="D175" s="2"/>
      <c r="E175" s="2"/>
      <c r="F175" s="2"/>
      <c r="G175" s="1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15.75" customHeight="1">
      <c r="A176" s="1"/>
      <c r="B176" s="2"/>
      <c r="C176" s="2"/>
      <c r="D176" s="2"/>
      <c r="E176" s="2"/>
      <c r="F176" s="2"/>
      <c r="G176" s="1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15.75" customHeight="1">
      <c r="A177" s="1"/>
      <c r="B177" s="2"/>
      <c r="C177" s="2"/>
      <c r="D177" s="2"/>
      <c r="E177" s="2"/>
      <c r="F177" s="2"/>
      <c r="G177" s="1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15.75" customHeight="1">
      <c r="A178" s="1"/>
      <c r="B178" s="2"/>
      <c r="C178" s="2"/>
      <c r="D178" s="2"/>
      <c r="E178" s="2"/>
      <c r="F178" s="2"/>
      <c r="G178" s="1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15.75" customHeight="1">
      <c r="A179" s="1"/>
      <c r="B179" s="2"/>
      <c r="C179" s="2"/>
      <c r="D179" s="2"/>
      <c r="E179" s="2"/>
      <c r="F179" s="2"/>
      <c r="G179" s="1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15.75" customHeight="1">
      <c r="A180" s="1"/>
      <c r="B180" s="2"/>
      <c r="C180" s="2"/>
      <c r="D180" s="2"/>
      <c r="E180" s="2"/>
      <c r="F180" s="2"/>
      <c r="G180" s="1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15.75" customHeight="1">
      <c r="A181" s="1"/>
      <c r="B181" s="2"/>
      <c r="C181" s="2"/>
      <c r="D181" s="2"/>
      <c r="E181" s="2"/>
      <c r="F181" s="2"/>
      <c r="G181" s="1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15.75" customHeight="1">
      <c r="A182" s="1"/>
      <c r="B182" s="2"/>
      <c r="C182" s="2"/>
      <c r="D182" s="2"/>
      <c r="E182" s="2"/>
      <c r="F182" s="2"/>
      <c r="G182" s="1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15.75" customHeight="1">
      <c r="A183" s="1"/>
      <c r="B183" s="2"/>
      <c r="C183" s="2"/>
      <c r="D183" s="2"/>
      <c r="E183" s="2"/>
      <c r="F183" s="2"/>
      <c r="G183" s="1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15.75" customHeight="1">
      <c r="A184" s="1"/>
      <c r="B184" s="2"/>
      <c r="C184" s="2"/>
      <c r="D184" s="2"/>
      <c r="E184" s="2"/>
      <c r="F184" s="2"/>
      <c r="G184" s="1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15.75" customHeight="1">
      <c r="A185" s="1"/>
      <c r="B185" s="2"/>
      <c r="C185" s="2"/>
      <c r="D185" s="2"/>
      <c r="E185" s="2"/>
      <c r="F185" s="2"/>
      <c r="G185" s="1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15.75" customHeight="1">
      <c r="A186" s="1"/>
      <c r="B186" s="2"/>
      <c r="C186" s="2"/>
      <c r="D186" s="2"/>
      <c r="E186" s="2"/>
      <c r="F186" s="2"/>
      <c r="G186" s="1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15.75" customHeight="1">
      <c r="A187" s="1"/>
      <c r="B187" s="2"/>
      <c r="C187" s="2"/>
      <c r="D187" s="2"/>
      <c r="E187" s="2"/>
      <c r="F187" s="2"/>
      <c r="G187" s="1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15.75" customHeight="1">
      <c r="A188" s="1"/>
      <c r="B188" s="2"/>
      <c r="C188" s="2"/>
      <c r="D188" s="2"/>
      <c r="E188" s="2"/>
      <c r="F188" s="2"/>
      <c r="G188" s="1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15.75" customHeight="1">
      <c r="A189" s="1"/>
      <c r="B189" s="2"/>
      <c r="C189" s="2"/>
      <c r="D189" s="2"/>
      <c r="E189" s="2"/>
      <c r="F189" s="2"/>
      <c r="G189" s="1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15.75" customHeight="1">
      <c r="A190" s="1"/>
      <c r="B190" s="2"/>
      <c r="C190" s="2"/>
      <c r="D190" s="2"/>
      <c r="E190" s="2"/>
      <c r="F190" s="2"/>
      <c r="G190" s="1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15.75" customHeight="1">
      <c r="A191" s="1"/>
      <c r="B191" s="2"/>
      <c r="C191" s="2"/>
      <c r="D191" s="2"/>
      <c r="E191" s="2"/>
      <c r="F191" s="2"/>
      <c r="G191" s="1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15.75" customHeight="1">
      <c r="A192" s="1"/>
      <c r="B192" s="2"/>
      <c r="C192" s="2"/>
      <c r="D192" s="2"/>
      <c r="E192" s="2"/>
      <c r="F192" s="2"/>
      <c r="G192" s="1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15.75" customHeight="1">
      <c r="A193" s="1"/>
      <c r="B193" s="2"/>
      <c r="C193" s="2"/>
      <c r="D193" s="2"/>
      <c r="E193" s="2"/>
      <c r="F193" s="2"/>
      <c r="G193" s="1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15.75" customHeight="1">
      <c r="A194" s="1"/>
      <c r="B194" s="2"/>
      <c r="C194" s="2"/>
      <c r="D194" s="2"/>
      <c r="E194" s="2"/>
      <c r="F194" s="2"/>
      <c r="G194" s="1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15.75" customHeight="1">
      <c r="A195" s="1"/>
      <c r="B195" s="2"/>
      <c r="C195" s="2"/>
      <c r="D195" s="2"/>
      <c r="E195" s="2"/>
      <c r="F195" s="2"/>
      <c r="G195" s="1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15.75" customHeight="1">
      <c r="A196" s="1"/>
      <c r="B196" s="2"/>
      <c r="C196" s="2"/>
      <c r="D196" s="2"/>
      <c r="E196" s="2"/>
      <c r="F196" s="2"/>
      <c r="G196" s="1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15.75" customHeight="1">
      <c r="A197" s="1"/>
      <c r="B197" s="2"/>
      <c r="C197" s="2"/>
      <c r="D197" s="2"/>
      <c r="E197" s="2"/>
      <c r="F197" s="2"/>
      <c r="G197" s="1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15.75" customHeight="1">
      <c r="A198" s="1"/>
      <c r="B198" s="2"/>
      <c r="C198" s="2"/>
      <c r="D198" s="2"/>
      <c r="E198" s="2"/>
      <c r="F198" s="2"/>
      <c r="G198" s="1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15.75" customHeight="1">
      <c r="A199" s="1"/>
      <c r="B199" s="2"/>
      <c r="C199" s="2"/>
      <c r="D199" s="2"/>
      <c r="E199" s="2"/>
      <c r="F199" s="2"/>
      <c r="G199" s="1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15.75" customHeight="1">
      <c r="A200" s="1"/>
      <c r="B200" s="2"/>
      <c r="C200" s="2"/>
      <c r="D200" s="2"/>
      <c r="E200" s="2"/>
      <c r="F200" s="2"/>
      <c r="G200" s="1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15.75" customHeight="1">
      <c r="A201" s="1"/>
      <c r="B201" s="2"/>
      <c r="C201" s="2"/>
      <c r="D201" s="2"/>
      <c r="E201" s="2"/>
      <c r="F201" s="2"/>
      <c r="G201" s="1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15.75" customHeight="1">
      <c r="A202" s="1"/>
      <c r="B202" s="2"/>
      <c r="C202" s="2"/>
      <c r="D202" s="2"/>
      <c r="E202" s="2"/>
      <c r="F202" s="2"/>
      <c r="G202" s="1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15.75" customHeight="1">
      <c r="A203" s="1"/>
      <c r="B203" s="2"/>
      <c r="C203" s="2"/>
      <c r="D203" s="2"/>
      <c r="E203" s="2"/>
      <c r="F203" s="2"/>
      <c r="G203" s="1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15.75" customHeight="1">
      <c r="A204" s="1"/>
      <c r="B204" s="2"/>
      <c r="C204" s="2"/>
      <c r="D204" s="2"/>
      <c r="E204" s="2"/>
      <c r="F204" s="2"/>
      <c r="G204" s="1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15.75" customHeight="1">
      <c r="A205" s="1"/>
      <c r="B205" s="2"/>
      <c r="C205" s="2"/>
      <c r="D205" s="2"/>
      <c r="E205" s="2"/>
      <c r="F205" s="2"/>
      <c r="G205" s="1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15.75" customHeight="1">
      <c r="A206" s="1"/>
      <c r="B206" s="2"/>
      <c r="C206" s="2"/>
      <c r="D206" s="2"/>
      <c r="E206" s="2"/>
      <c r="F206" s="2"/>
      <c r="G206" s="1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15.75" customHeight="1">
      <c r="A207" s="1"/>
      <c r="B207" s="2"/>
      <c r="C207" s="2"/>
      <c r="D207" s="2"/>
      <c r="E207" s="2"/>
      <c r="F207" s="2"/>
      <c r="G207" s="1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15.75" customHeight="1">
      <c r="A208" s="1"/>
      <c r="B208" s="2"/>
      <c r="C208" s="2"/>
      <c r="D208" s="2"/>
      <c r="E208" s="2"/>
      <c r="F208" s="2"/>
      <c r="G208" s="1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15.75" customHeight="1">
      <c r="A209" s="1"/>
      <c r="B209" s="2"/>
      <c r="C209" s="2"/>
      <c r="D209" s="2"/>
      <c r="E209" s="2"/>
      <c r="F209" s="2"/>
      <c r="G209" s="1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15.75" customHeight="1">
      <c r="A210" s="1"/>
      <c r="B210" s="2"/>
      <c r="C210" s="2"/>
      <c r="D210" s="2"/>
      <c r="E210" s="2"/>
      <c r="F210" s="2"/>
      <c r="G210" s="1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15.75" customHeight="1">
      <c r="A211" s="1"/>
      <c r="B211" s="2"/>
      <c r="C211" s="2"/>
      <c r="D211" s="2"/>
      <c r="E211" s="2"/>
      <c r="F211" s="2"/>
      <c r="G211" s="1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15.75" customHeight="1">
      <c r="A212" s="1"/>
      <c r="B212" s="2"/>
      <c r="C212" s="2"/>
      <c r="D212" s="2"/>
      <c r="E212" s="2"/>
      <c r="F212" s="2"/>
      <c r="G212" s="1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5.75" customHeight="1">
      <c r="A213" s="1"/>
      <c r="B213" s="2"/>
      <c r="C213" s="2"/>
      <c r="D213" s="2"/>
      <c r="E213" s="2"/>
      <c r="F213" s="2"/>
      <c r="G213" s="1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15.75" customHeight="1">
      <c r="A214" s="1"/>
      <c r="B214" s="2"/>
      <c r="C214" s="2"/>
      <c r="D214" s="2"/>
      <c r="E214" s="2"/>
      <c r="F214" s="2"/>
      <c r="G214" s="1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5.75" customHeight="1">
      <c r="A215" s="1"/>
      <c r="B215" s="2"/>
      <c r="C215" s="2"/>
      <c r="D215" s="2"/>
      <c r="E215" s="2"/>
      <c r="F215" s="2"/>
      <c r="G215" s="1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15.75" customHeight="1">
      <c r="A216" s="1"/>
      <c r="B216" s="2"/>
      <c r="C216" s="2"/>
      <c r="D216" s="2"/>
      <c r="E216" s="2"/>
      <c r="F216" s="2"/>
      <c r="G216" s="1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15.75" customHeight="1">
      <c r="A217" s="1"/>
      <c r="B217" s="2"/>
      <c r="C217" s="2"/>
      <c r="D217" s="2"/>
      <c r="E217" s="2"/>
      <c r="F217" s="2"/>
      <c r="G217" s="1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15.75" customHeight="1">
      <c r="A218" s="1"/>
      <c r="B218" s="2"/>
      <c r="C218" s="2"/>
      <c r="D218" s="2"/>
      <c r="E218" s="2"/>
      <c r="F218" s="2"/>
      <c r="G218" s="1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5.75" customHeight="1">
      <c r="A219" s="1"/>
      <c r="B219" s="2"/>
      <c r="C219" s="2"/>
      <c r="D219" s="2"/>
      <c r="E219" s="2"/>
      <c r="F219" s="2"/>
      <c r="G219" s="1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5.75" customHeight="1">
      <c r="A220" s="1"/>
      <c r="B220" s="2"/>
      <c r="C220" s="2"/>
      <c r="D220" s="2"/>
      <c r="E220" s="2"/>
      <c r="F220" s="2"/>
      <c r="G220" s="1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15.75" customHeight="1">
      <c r="A221" s="1"/>
      <c r="B221" s="2"/>
      <c r="C221" s="2"/>
      <c r="D221" s="2"/>
      <c r="E221" s="2"/>
      <c r="F221" s="2"/>
      <c r="G221" s="1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15.75" customHeight="1">
      <c r="A222" s="1"/>
      <c r="B222" s="2"/>
      <c r="C222" s="2"/>
      <c r="D222" s="2"/>
      <c r="E222" s="2"/>
      <c r="F222" s="2"/>
      <c r="G222" s="1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15.75" customHeight="1">
      <c r="A223" s="1"/>
      <c r="B223" s="2"/>
      <c r="C223" s="2"/>
      <c r="D223" s="2"/>
      <c r="E223" s="2"/>
      <c r="F223" s="2"/>
      <c r="G223" s="1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5.75" customHeight="1">
      <c r="A224" s="1"/>
      <c r="B224" s="2"/>
      <c r="C224" s="2"/>
      <c r="D224" s="2"/>
      <c r="E224" s="2"/>
      <c r="F224" s="2"/>
      <c r="G224" s="1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5.75" customHeight="1">
      <c r="A225" s="1"/>
      <c r="B225" s="2"/>
      <c r="C225" s="2"/>
      <c r="D225" s="2"/>
      <c r="E225" s="2"/>
      <c r="F225" s="2"/>
      <c r="G225" s="1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5.75" customHeight="1">
      <c r="A226" s="1"/>
      <c r="B226" s="2"/>
      <c r="C226" s="2"/>
      <c r="D226" s="2"/>
      <c r="E226" s="2"/>
      <c r="F226" s="2"/>
      <c r="G226" s="1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5.75" customHeight="1">
      <c r="A227" s="1"/>
      <c r="B227" s="2"/>
      <c r="C227" s="2"/>
      <c r="D227" s="2"/>
      <c r="E227" s="2"/>
      <c r="F227" s="2"/>
      <c r="G227" s="1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5.75" customHeight="1">
      <c r="A228" s="1"/>
      <c r="B228" s="2"/>
      <c r="C228" s="2"/>
      <c r="D228" s="2"/>
      <c r="E228" s="2"/>
      <c r="F228" s="2"/>
      <c r="G228" s="1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5.75" customHeight="1"/>
    <row r="230" spans="1:22" ht="15.75" customHeight="1"/>
    <row r="231" spans="1:22" ht="15.75" customHeight="1"/>
    <row r="232" spans="1:22" ht="15.75" customHeight="1"/>
    <row r="233" spans="1:22" ht="15.75" customHeight="1"/>
    <row r="234" spans="1:22" ht="15.75" customHeight="1"/>
    <row r="235" spans="1:22" ht="15.75" customHeight="1"/>
    <row r="236" spans="1:22" ht="15.75" customHeight="1"/>
    <row r="237" spans="1:22" ht="15.75" customHeight="1"/>
    <row r="238" spans="1:22" ht="15.75" customHeight="1"/>
    <row r="239" spans="1:22" ht="15.75" customHeight="1"/>
    <row r="240" spans="1:22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E28:F28"/>
    <mergeCell ref="B2:G2"/>
    <mergeCell ref="B3:G3"/>
    <mergeCell ref="B4:G4"/>
    <mergeCell ref="B6:G6"/>
    <mergeCell ref="B26:E26"/>
  </mergeCells>
  <printOptions horizontalCentered="1"/>
  <pageMargins left="0.51180555555555596" right="0.51180555555555596" top="0.59027777777777801" bottom="0.59027777777777801" header="0" footer="0"/>
  <pageSetup paperSize="9" fitToHeight="0" orientation="landscape"/>
  <headerFooter>
    <oddHeader>&amp;C&amp;F &amp;A</oddHeader>
    <oddFooter>&amp;CPág.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  <pageSetUpPr fitToPage="1"/>
  </sheetPr>
  <dimension ref="A1:X1000"/>
  <sheetViews>
    <sheetView topLeftCell="A137" workbookViewId="0">
      <selection activeCell="G122" sqref="D122:G163"/>
    </sheetView>
  </sheetViews>
  <sheetFormatPr defaultColWidth="14.42578125" defaultRowHeight="15" customHeight="1"/>
  <cols>
    <col min="1" max="1" width="3.140625" customWidth="1"/>
    <col min="2" max="2" width="5.42578125" customWidth="1"/>
    <col min="3" max="3" width="44" customWidth="1"/>
    <col min="4" max="4" width="16.28515625" customWidth="1"/>
    <col min="5" max="7" width="18.140625" customWidth="1"/>
    <col min="8" max="8" width="3.140625" customWidth="1"/>
    <col min="9" max="24" width="9.140625" customWidth="1"/>
  </cols>
  <sheetData>
    <row r="1" spans="1:24" ht="15.75" customHeight="1">
      <c r="A1" s="1"/>
      <c r="B1" s="2"/>
      <c r="C1" s="2"/>
      <c r="D1" s="2"/>
      <c r="E1" s="2"/>
      <c r="F1" s="2"/>
      <c r="G1" s="2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5.75" customHeight="1">
      <c r="A2" s="1"/>
      <c r="B2" s="119" t="s">
        <v>0</v>
      </c>
      <c r="C2" s="120"/>
      <c r="D2" s="120"/>
      <c r="E2" s="120"/>
      <c r="F2" s="120"/>
      <c r="G2" s="12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.75" customHeight="1">
      <c r="A3" s="1"/>
      <c r="B3" s="119" t="s">
        <v>1</v>
      </c>
      <c r="C3" s="120"/>
      <c r="D3" s="120"/>
      <c r="E3" s="120"/>
      <c r="F3" s="120"/>
      <c r="G3" s="121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5.75" customHeight="1">
      <c r="A4" s="1"/>
      <c r="B4" s="122" t="s">
        <v>2</v>
      </c>
      <c r="C4" s="120"/>
      <c r="D4" s="120"/>
      <c r="E4" s="120"/>
      <c r="F4" s="120"/>
      <c r="G4" s="121"/>
      <c r="H4" s="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5.75" customHeight="1">
      <c r="A5" s="1"/>
      <c r="B5" s="13"/>
      <c r="C5" s="13"/>
      <c r="D5" s="13"/>
      <c r="E5" s="13"/>
      <c r="F5" s="13"/>
      <c r="G5" s="13"/>
      <c r="H5" s="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5.75" customHeight="1">
      <c r="A6" s="1"/>
      <c r="B6" s="142" t="s">
        <v>30</v>
      </c>
      <c r="C6" s="120"/>
      <c r="D6" s="120"/>
      <c r="E6" s="120"/>
      <c r="F6" s="120"/>
      <c r="G6" s="121"/>
      <c r="H6" s="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5.75" customHeight="1">
      <c r="A7" s="1"/>
      <c r="B7" s="13"/>
      <c r="C7" s="13"/>
      <c r="D7" s="13"/>
      <c r="E7" s="13"/>
      <c r="F7" s="13"/>
      <c r="G7" s="13"/>
      <c r="H7" s="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24" customHeight="1">
      <c r="A8" s="1"/>
      <c r="B8" s="13"/>
      <c r="C8" s="13"/>
      <c r="D8" s="13"/>
      <c r="E8" s="143" t="s">
        <v>31</v>
      </c>
      <c r="F8" s="126"/>
      <c r="G8" s="16" t="s">
        <v>32</v>
      </c>
      <c r="H8" s="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24" customHeight="1">
      <c r="A9" s="1"/>
      <c r="B9" s="1"/>
      <c r="C9" s="1"/>
      <c r="D9" s="1"/>
      <c r="E9" s="143" t="s">
        <v>33</v>
      </c>
      <c r="F9" s="126"/>
      <c r="G9" s="16" t="s">
        <v>34</v>
      </c>
      <c r="H9" s="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4" customHeight="1">
      <c r="A10" s="1"/>
      <c r="B10" s="1"/>
      <c r="C10" s="1"/>
      <c r="D10" s="1"/>
      <c r="E10" s="143" t="s">
        <v>35</v>
      </c>
      <c r="F10" s="126"/>
      <c r="G10" s="16" t="s">
        <v>36</v>
      </c>
      <c r="H10" s="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30" customHeight="1">
      <c r="A11" s="1"/>
      <c r="B11" s="1"/>
      <c r="C11" s="1"/>
      <c r="D11" s="1"/>
      <c r="E11" s="130" t="s">
        <v>37</v>
      </c>
      <c r="F11" s="126"/>
      <c r="G11" s="17">
        <v>2536</v>
      </c>
      <c r="H11" s="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5.75" customHeight="1">
      <c r="A12" s="1"/>
      <c r="B12" s="2"/>
      <c r="C12" s="2"/>
      <c r="D12" s="2"/>
      <c r="E12" s="2"/>
      <c r="F12" s="2"/>
      <c r="G12" s="2"/>
      <c r="H12" s="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5.75" customHeight="1">
      <c r="A13" s="1"/>
      <c r="B13" s="128" t="s">
        <v>38</v>
      </c>
      <c r="C13" s="120"/>
      <c r="D13" s="120"/>
      <c r="E13" s="120"/>
      <c r="F13" s="120"/>
      <c r="G13" s="121"/>
      <c r="H13" s="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5.75" customHeight="1">
      <c r="A14" s="1"/>
      <c r="B14" s="18"/>
      <c r="C14" s="18"/>
      <c r="D14" s="18"/>
      <c r="E14" s="18"/>
      <c r="F14" s="18"/>
      <c r="G14" s="18"/>
      <c r="H14" s="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5.75" customHeight="1">
      <c r="A15" s="1"/>
      <c r="B15" s="5">
        <v>1</v>
      </c>
      <c r="C15" s="129" t="s">
        <v>39</v>
      </c>
      <c r="D15" s="125"/>
      <c r="E15" s="125"/>
      <c r="F15" s="126"/>
      <c r="G15" s="5" t="s">
        <v>40</v>
      </c>
      <c r="H15" s="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46.5" customHeight="1">
      <c r="A16" s="1"/>
      <c r="B16" s="10" t="s">
        <v>41</v>
      </c>
      <c r="C16" s="130" t="s">
        <v>42</v>
      </c>
      <c r="D16" s="125"/>
      <c r="E16" s="125"/>
      <c r="F16" s="126"/>
      <c r="G16" s="19">
        <v>1040.32</v>
      </c>
      <c r="H16" s="1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31.5" customHeight="1">
      <c r="A17" s="1"/>
      <c r="B17" s="10" t="s">
        <v>43</v>
      </c>
      <c r="C17" s="130" t="s">
        <v>44</v>
      </c>
      <c r="D17" s="125"/>
      <c r="E17" s="125"/>
      <c r="F17" s="126"/>
      <c r="G17" s="20">
        <v>0.3</v>
      </c>
      <c r="H17" s="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24" customHeight="1">
      <c r="A18" s="1"/>
      <c r="B18" s="10" t="s">
        <v>45</v>
      </c>
      <c r="C18" s="130" t="s">
        <v>46</v>
      </c>
      <c r="D18" s="125"/>
      <c r="E18" s="125"/>
      <c r="F18" s="126"/>
      <c r="G18" s="20">
        <v>0</v>
      </c>
      <c r="H18" s="1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29.25" customHeight="1">
      <c r="A19" s="1"/>
      <c r="B19" s="10" t="s">
        <v>47</v>
      </c>
      <c r="C19" s="130" t="s">
        <v>48</v>
      </c>
      <c r="D19" s="125"/>
      <c r="E19" s="125"/>
      <c r="F19" s="126"/>
      <c r="G19" s="20">
        <v>0.2</v>
      </c>
      <c r="H19" s="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4" customHeight="1">
      <c r="A20" s="1"/>
      <c r="B20" s="10" t="s">
        <v>49</v>
      </c>
      <c r="C20" s="130" t="s">
        <v>50</v>
      </c>
      <c r="D20" s="125"/>
      <c r="E20" s="125"/>
      <c r="F20" s="126"/>
      <c r="G20" s="20">
        <v>0</v>
      </c>
      <c r="H20" s="1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31.5" customHeight="1">
      <c r="A21" s="1"/>
      <c r="B21" s="10" t="s">
        <v>51</v>
      </c>
      <c r="C21" s="130" t="s">
        <v>52</v>
      </c>
      <c r="D21" s="125"/>
      <c r="E21" s="125"/>
      <c r="F21" s="126"/>
      <c r="G21" s="20">
        <v>0.1</v>
      </c>
      <c r="H21" s="1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31.5" customHeight="1">
      <c r="A22" s="1"/>
      <c r="B22" s="10" t="s">
        <v>53</v>
      </c>
      <c r="C22" s="130" t="s">
        <v>54</v>
      </c>
      <c r="D22" s="125"/>
      <c r="E22" s="125"/>
      <c r="F22" s="126"/>
      <c r="G22" s="21">
        <f>869.41+144.9+27.87</f>
        <v>1042.1799999999998</v>
      </c>
      <c r="H22" s="1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5.75" customHeight="1">
      <c r="A23" s="1"/>
      <c r="B23" s="2"/>
      <c r="C23" s="2"/>
      <c r="D23" s="2"/>
      <c r="E23" s="2"/>
      <c r="F23" s="2"/>
      <c r="G23" s="2"/>
      <c r="H23" s="1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5.75" customHeight="1">
      <c r="A24" s="1"/>
      <c r="B24" s="128" t="s">
        <v>55</v>
      </c>
      <c r="C24" s="120"/>
      <c r="D24" s="120"/>
      <c r="E24" s="120"/>
      <c r="F24" s="120"/>
      <c r="G24" s="121"/>
      <c r="H24" s="1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5.75" customHeight="1">
      <c r="A25" s="1"/>
      <c r="B25" s="18"/>
      <c r="C25" s="18"/>
      <c r="D25" s="18"/>
      <c r="E25" s="18"/>
      <c r="F25" s="18"/>
      <c r="G25" s="18"/>
      <c r="H25" s="1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75" customHeight="1">
      <c r="A26" s="1"/>
      <c r="B26" s="144" t="s">
        <v>56</v>
      </c>
      <c r="C26" s="120"/>
      <c r="D26" s="120"/>
      <c r="E26" s="120"/>
      <c r="F26" s="120"/>
      <c r="G26" s="121"/>
      <c r="H26" s="1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customHeight="1">
      <c r="A27" s="1"/>
      <c r="B27" s="18"/>
      <c r="C27" s="18"/>
      <c r="D27" s="18"/>
      <c r="E27" s="18"/>
      <c r="F27" s="18"/>
      <c r="G27" s="18"/>
      <c r="H27" s="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" customHeight="1">
      <c r="A28" s="1"/>
      <c r="B28" s="5" t="s">
        <v>57</v>
      </c>
      <c r="C28" s="129" t="s">
        <v>58</v>
      </c>
      <c r="D28" s="125"/>
      <c r="E28" s="125"/>
      <c r="F28" s="126"/>
      <c r="G28" s="5" t="s">
        <v>40</v>
      </c>
      <c r="H28" s="1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31.5" customHeight="1">
      <c r="A29" s="1"/>
      <c r="B29" s="10" t="s">
        <v>41</v>
      </c>
      <c r="C29" s="130" t="s">
        <v>59</v>
      </c>
      <c r="D29" s="125"/>
      <c r="E29" s="125"/>
      <c r="F29" s="126"/>
      <c r="G29" s="22">
        <f>1/12</f>
        <v>8.3333333333333329E-2</v>
      </c>
      <c r="H29" s="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31.5" customHeight="1">
      <c r="A30" s="1"/>
      <c r="B30" s="10" t="s">
        <v>43</v>
      </c>
      <c r="C30" s="130" t="s">
        <v>60</v>
      </c>
      <c r="D30" s="125"/>
      <c r="E30" s="125"/>
      <c r="F30" s="126"/>
      <c r="G30" s="22">
        <f>((1/3)/12)</f>
        <v>2.7777777777777776E-2</v>
      </c>
      <c r="H30" s="1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5.75" customHeight="1">
      <c r="A31" s="1"/>
      <c r="B31" s="129" t="s">
        <v>61</v>
      </c>
      <c r="C31" s="125"/>
      <c r="D31" s="125"/>
      <c r="E31" s="125"/>
      <c r="F31" s="126"/>
      <c r="G31" s="23">
        <f>SUM(G29:G30)</f>
        <v>0.1111111111111111</v>
      </c>
      <c r="H31" s="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5.75" customHeight="1">
      <c r="A32" s="1"/>
      <c r="B32" s="18"/>
      <c r="C32" s="18"/>
      <c r="D32" s="18"/>
      <c r="E32" s="18"/>
      <c r="F32" s="18"/>
      <c r="G32" s="18"/>
      <c r="H32" s="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39.75" customHeight="1">
      <c r="A33" s="1"/>
      <c r="B33" s="145" t="s">
        <v>62</v>
      </c>
      <c r="C33" s="120"/>
      <c r="D33" s="120"/>
      <c r="E33" s="120"/>
      <c r="F33" s="120"/>
      <c r="G33" s="121"/>
      <c r="H33" s="1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5.75" customHeight="1">
      <c r="A34" s="1"/>
      <c r="B34" s="2"/>
      <c r="C34" s="2"/>
      <c r="D34" s="2"/>
      <c r="E34" s="2"/>
      <c r="F34" s="2"/>
      <c r="G34" s="2"/>
      <c r="H34" s="1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24" customHeight="1">
      <c r="A35" s="1"/>
      <c r="B35" s="5" t="s">
        <v>63</v>
      </c>
      <c r="C35" s="129" t="s">
        <v>64</v>
      </c>
      <c r="D35" s="125"/>
      <c r="E35" s="125"/>
      <c r="F35" s="126"/>
      <c r="G35" s="5" t="s">
        <v>40</v>
      </c>
      <c r="H35" s="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24" customHeight="1">
      <c r="A36" s="1"/>
      <c r="B36" s="10" t="s">
        <v>41</v>
      </c>
      <c r="C36" s="146" t="s">
        <v>65</v>
      </c>
      <c r="D36" s="125"/>
      <c r="E36" s="125"/>
      <c r="F36" s="126"/>
      <c r="G36" s="22">
        <v>0.2</v>
      </c>
      <c r="H36" s="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24" customHeight="1">
      <c r="A37" s="1"/>
      <c r="B37" s="10" t="s">
        <v>43</v>
      </c>
      <c r="C37" s="146" t="s">
        <v>66</v>
      </c>
      <c r="D37" s="125"/>
      <c r="E37" s="125"/>
      <c r="F37" s="126"/>
      <c r="G37" s="22">
        <v>2.5000000000000001E-2</v>
      </c>
      <c r="H37" s="1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55.5" customHeight="1">
      <c r="A38" s="1"/>
      <c r="B38" s="10" t="s">
        <v>45</v>
      </c>
      <c r="C38" s="133" t="s">
        <v>67</v>
      </c>
      <c r="D38" s="125"/>
      <c r="E38" s="125"/>
      <c r="F38" s="126"/>
      <c r="G38" s="25">
        <f>3%*2</f>
        <v>0.06</v>
      </c>
      <c r="H38" s="1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24" customHeight="1">
      <c r="A39" s="1"/>
      <c r="B39" s="10" t="s">
        <v>47</v>
      </c>
      <c r="C39" s="146" t="s">
        <v>68</v>
      </c>
      <c r="D39" s="125"/>
      <c r="E39" s="125"/>
      <c r="F39" s="126"/>
      <c r="G39" s="22">
        <v>1.4999999999999999E-2</v>
      </c>
      <c r="H39" s="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24" customHeight="1">
      <c r="A40" s="1"/>
      <c r="B40" s="10" t="s">
        <v>49</v>
      </c>
      <c r="C40" s="146" t="s">
        <v>69</v>
      </c>
      <c r="D40" s="125"/>
      <c r="E40" s="125"/>
      <c r="F40" s="126"/>
      <c r="G40" s="22">
        <v>0.01</v>
      </c>
      <c r="H40" s="1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24" customHeight="1">
      <c r="A41" s="1"/>
      <c r="B41" s="10" t="s">
        <v>51</v>
      </c>
      <c r="C41" s="146" t="s">
        <v>70</v>
      </c>
      <c r="D41" s="125"/>
      <c r="E41" s="125"/>
      <c r="F41" s="126"/>
      <c r="G41" s="22">
        <v>6.0000000000000001E-3</v>
      </c>
      <c r="H41" s="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24" customHeight="1">
      <c r="A42" s="1"/>
      <c r="B42" s="10" t="s">
        <v>53</v>
      </c>
      <c r="C42" s="146" t="s">
        <v>71</v>
      </c>
      <c r="D42" s="125"/>
      <c r="E42" s="125"/>
      <c r="F42" s="126"/>
      <c r="G42" s="22">
        <v>2E-3</v>
      </c>
      <c r="H42" s="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24" customHeight="1">
      <c r="A43" s="1"/>
      <c r="B43" s="10" t="s">
        <v>72</v>
      </c>
      <c r="C43" s="146" t="s">
        <v>73</v>
      </c>
      <c r="D43" s="125"/>
      <c r="E43" s="125"/>
      <c r="F43" s="126"/>
      <c r="G43" s="22">
        <v>0.08</v>
      </c>
      <c r="H43" s="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24" customHeight="1">
      <c r="A44" s="1"/>
      <c r="B44" s="129" t="s">
        <v>74</v>
      </c>
      <c r="C44" s="125"/>
      <c r="D44" s="125"/>
      <c r="E44" s="125"/>
      <c r="F44" s="126"/>
      <c r="G44" s="23">
        <f>SUM(G36:G43)</f>
        <v>0.39800000000000008</v>
      </c>
      <c r="H44" s="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5.75" customHeight="1">
      <c r="A45" s="1"/>
      <c r="B45" s="2"/>
      <c r="C45" s="2"/>
      <c r="D45" s="2"/>
      <c r="E45" s="2"/>
      <c r="F45" s="2"/>
      <c r="G45" s="2"/>
      <c r="H45" s="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5.75" customHeight="1">
      <c r="A46" s="1"/>
      <c r="B46" s="144" t="s">
        <v>75</v>
      </c>
      <c r="C46" s="120"/>
      <c r="D46" s="120"/>
      <c r="E46" s="120"/>
      <c r="F46" s="120"/>
      <c r="G46" s="121"/>
      <c r="H46" s="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5.75" customHeight="1">
      <c r="A47" s="1"/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5.75" customHeight="1">
      <c r="A48" s="1"/>
      <c r="B48" s="5" t="s">
        <v>76</v>
      </c>
      <c r="C48" s="26" t="s">
        <v>77</v>
      </c>
      <c r="D48" s="26" t="s">
        <v>78</v>
      </c>
      <c r="E48" s="5" t="s">
        <v>79</v>
      </c>
      <c r="F48" s="5" t="s">
        <v>80</v>
      </c>
      <c r="G48" s="5" t="s">
        <v>81</v>
      </c>
      <c r="H48" s="27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24" customHeight="1">
      <c r="A49" s="1"/>
      <c r="B49" s="134" t="s">
        <v>41</v>
      </c>
      <c r="C49" s="148" t="s">
        <v>82</v>
      </c>
      <c r="D49" s="10" t="s">
        <v>83</v>
      </c>
      <c r="E49" s="10">
        <f>15.22*2</f>
        <v>30.44</v>
      </c>
      <c r="F49" s="149" t="s">
        <v>84</v>
      </c>
      <c r="G49" s="138"/>
      <c r="H49" s="27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24" customHeight="1">
      <c r="A50" s="1"/>
      <c r="B50" s="147"/>
      <c r="C50" s="147"/>
      <c r="D50" s="10" t="s">
        <v>85</v>
      </c>
      <c r="E50" s="10">
        <f>22*2</f>
        <v>44</v>
      </c>
      <c r="F50" s="150"/>
      <c r="G50" s="151"/>
      <c r="H50" s="27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24" customHeight="1">
      <c r="A51" s="1"/>
      <c r="B51" s="135"/>
      <c r="C51" s="135"/>
      <c r="D51" s="10" t="s">
        <v>86</v>
      </c>
      <c r="E51" s="10">
        <f>9.5*2</f>
        <v>19</v>
      </c>
      <c r="F51" s="139"/>
      <c r="G51" s="141"/>
      <c r="H51" s="28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24" customHeight="1">
      <c r="A52" s="1"/>
      <c r="B52" s="134" t="s">
        <v>43</v>
      </c>
      <c r="C52" s="148" t="s">
        <v>87</v>
      </c>
      <c r="D52" s="10" t="s">
        <v>83</v>
      </c>
      <c r="E52" s="10">
        <f>15.22</f>
        <v>15.22</v>
      </c>
      <c r="F52" s="152">
        <v>56</v>
      </c>
      <c r="G52" s="29">
        <f>E52*F52*0.8</f>
        <v>681.85600000000011</v>
      </c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4" customHeight="1">
      <c r="A53" s="1"/>
      <c r="B53" s="147"/>
      <c r="C53" s="147"/>
      <c r="D53" s="10" t="s">
        <v>85</v>
      </c>
      <c r="E53" s="10">
        <v>22</v>
      </c>
      <c r="F53" s="147"/>
      <c r="G53" s="29">
        <f>E53*F52*0.8</f>
        <v>985.6</v>
      </c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24" customHeight="1">
      <c r="A54" s="1"/>
      <c r="B54" s="135"/>
      <c r="C54" s="135"/>
      <c r="D54" s="10" t="s">
        <v>86</v>
      </c>
      <c r="E54" s="10">
        <v>9.5</v>
      </c>
      <c r="F54" s="135"/>
      <c r="G54" s="29">
        <f>E54*F52*0.8</f>
        <v>425.6</v>
      </c>
      <c r="H54" s="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69" customHeight="1">
      <c r="A55" s="1"/>
      <c r="B55" s="10" t="s">
        <v>45</v>
      </c>
      <c r="C55" s="130" t="s">
        <v>88</v>
      </c>
      <c r="D55" s="153"/>
      <c r="E55" s="10" t="s">
        <v>89</v>
      </c>
      <c r="F55" s="10" t="s">
        <v>89</v>
      </c>
      <c r="G55" s="30" t="s">
        <v>90</v>
      </c>
      <c r="H55" s="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69" customHeight="1">
      <c r="A56" s="1"/>
      <c r="B56" s="10" t="s">
        <v>47</v>
      </c>
      <c r="C56" s="130" t="s">
        <v>91</v>
      </c>
      <c r="D56" s="153"/>
      <c r="E56" s="10" t="s">
        <v>89</v>
      </c>
      <c r="F56" s="10" t="s">
        <v>89</v>
      </c>
      <c r="G56" s="29">
        <f>(F52*5*0.8)/24</f>
        <v>9.3333333333333339</v>
      </c>
      <c r="H56" s="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31.5" customHeight="1">
      <c r="A57" s="1"/>
      <c r="B57" s="10" t="s">
        <v>49</v>
      </c>
      <c r="C57" s="130" t="s">
        <v>92</v>
      </c>
      <c r="D57" s="153"/>
      <c r="E57" s="10" t="s">
        <v>89</v>
      </c>
      <c r="F57" s="31">
        <v>128.91999999999999</v>
      </c>
      <c r="G57" s="17">
        <f>F57</f>
        <v>128.91999999999999</v>
      </c>
      <c r="H57" s="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0" customHeight="1">
      <c r="A58" s="1"/>
      <c r="B58" s="10" t="s">
        <v>51</v>
      </c>
      <c r="C58" s="130" t="s">
        <v>93</v>
      </c>
      <c r="D58" s="126"/>
      <c r="E58" s="22">
        <f>(786236/4)/9360367*0.0743</f>
        <v>1.5602308862462336E-3</v>
      </c>
      <c r="F58" s="31">
        <v>407</v>
      </c>
      <c r="G58" s="17">
        <f>E58*F58</f>
        <v>0.6350139707022171</v>
      </c>
      <c r="H58" s="1"/>
      <c r="I58" s="32"/>
      <c r="J58" s="32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31.5" customHeight="1">
      <c r="A59" s="1"/>
      <c r="B59" s="10" t="s">
        <v>53</v>
      </c>
      <c r="C59" s="130" t="s">
        <v>94</v>
      </c>
      <c r="D59" s="125"/>
      <c r="E59" s="126"/>
      <c r="F59" s="31">
        <v>20</v>
      </c>
      <c r="G59" s="17">
        <f>F59/2</f>
        <v>10</v>
      </c>
      <c r="H59" s="1"/>
      <c r="I59" s="3"/>
      <c r="J59" s="3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45" customHeight="1">
      <c r="A60" s="1"/>
      <c r="B60" s="10" t="s">
        <v>72</v>
      </c>
      <c r="C60" s="130" t="s">
        <v>95</v>
      </c>
      <c r="D60" s="125"/>
      <c r="E60" s="126"/>
      <c r="F60" s="34">
        <v>15</v>
      </c>
      <c r="G60" s="17">
        <f>F60</f>
        <v>15</v>
      </c>
      <c r="H60" s="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31.5" customHeight="1">
      <c r="A61" s="1"/>
      <c r="B61" s="10" t="s">
        <v>96</v>
      </c>
      <c r="C61" s="130" t="s">
        <v>97</v>
      </c>
      <c r="D61" s="125"/>
      <c r="E61" s="126"/>
      <c r="F61" s="31">
        <v>1621</v>
      </c>
      <c r="G61" s="29">
        <f>F61*6*0.16/100/12</f>
        <v>1.2968</v>
      </c>
      <c r="H61" s="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31.5" customHeight="1">
      <c r="A62" s="1"/>
      <c r="B62" s="10" t="s">
        <v>98</v>
      </c>
      <c r="C62" s="130" t="s">
        <v>99</v>
      </c>
      <c r="D62" s="125"/>
      <c r="E62" s="126"/>
      <c r="F62" s="34">
        <v>0</v>
      </c>
      <c r="G62" s="17">
        <f>F62</f>
        <v>0</v>
      </c>
      <c r="H62" s="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5.75" customHeight="1">
      <c r="A63" s="1"/>
      <c r="B63" s="2"/>
      <c r="C63" s="2"/>
      <c r="D63" s="2"/>
      <c r="E63" s="2"/>
      <c r="F63" s="2"/>
      <c r="G63" s="2"/>
      <c r="H63" s="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5.75" customHeight="1">
      <c r="A64" s="1"/>
      <c r="B64" s="128" t="s">
        <v>100</v>
      </c>
      <c r="C64" s="120"/>
      <c r="D64" s="120"/>
      <c r="E64" s="120"/>
      <c r="F64" s="120"/>
      <c r="G64" s="121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5.75" customHeight="1">
      <c r="A65" s="1"/>
      <c r="B65" s="2"/>
      <c r="C65" s="2"/>
      <c r="D65" s="2"/>
      <c r="E65" s="2"/>
      <c r="F65" s="2"/>
      <c r="G65" s="2"/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5.75" customHeight="1">
      <c r="A66" s="1"/>
      <c r="B66" s="5">
        <v>3</v>
      </c>
      <c r="C66" s="129" t="s">
        <v>101</v>
      </c>
      <c r="D66" s="125"/>
      <c r="E66" s="125"/>
      <c r="F66" s="126"/>
      <c r="G66" s="35" t="s">
        <v>40</v>
      </c>
      <c r="H66" s="1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31.5" customHeight="1">
      <c r="A67" s="1"/>
      <c r="B67" s="10" t="s">
        <v>41</v>
      </c>
      <c r="C67" s="130" t="s">
        <v>102</v>
      </c>
      <c r="D67" s="125"/>
      <c r="E67" s="125"/>
      <c r="F67" s="126"/>
      <c r="G67" s="36">
        <f>0.05*(1/12)</f>
        <v>4.1666666666666666E-3</v>
      </c>
      <c r="H67" s="1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31.5" customHeight="1">
      <c r="A68" s="1"/>
      <c r="B68" s="10" t="s">
        <v>43</v>
      </c>
      <c r="C68" s="130" t="s">
        <v>103</v>
      </c>
      <c r="D68" s="125"/>
      <c r="E68" s="125"/>
      <c r="F68" s="126"/>
      <c r="G68" s="36">
        <f>G67*G43</f>
        <v>3.3333333333333332E-4</v>
      </c>
      <c r="H68" s="1"/>
      <c r="I68" s="3"/>
      <c r="J68" s="37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31.5" customHeight="1">
      <c r="A69" s="1"/>
      <c r="B69" s="10" t="s">
        <v>45</v>
      </c>
      <c r="C69" s="130" t="s">
        <v>104</v>
      </c>
      <c r="D69" s="125"/>
      <c r="E69" s="125"/>
      <c r="F69" s="126"/>
      <c r="G69" s="22">
        <f>0.08*0.4*0.9*(1+2/12+(1/3*1/12))</f>
        <v>3.44E-2</v>
      </c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48" customHeight="1">
      <c r="A70" s="1"/>
      <c r="B70" s="10" t="s">
        <v>47</v>
      </c>
      <c r="C70" s="130" t="s">
        <v>105</v>
      </c>
      <c r="D70" s="125"/>
      <c r="E70" s="125"/>
      <c r="F70" s="126"/>
      <c r="G70" s="36">
        <f>(7/30)/12</f>
        <v>1.9444444444444445E-2</v>
      </c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31.5" customHeight="1">
      <c r="A71" s="1"/>
      <c r="B71" s="10" t="s">
        <v>49</v>
      </c>
      <c r="C71" s="130" t="s">
        <v>106</v>
      </c>
      <c r="D71" s="125"/>
      <c r="E71" s="125"/>
      <c r="F71" s="126"/>
      <c r="G71" s="36">
        <f>G70*G44</f>
        <v>7.7388888888888906E-3</v>
      </c>
      <c r="H71" s="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31.5" customHeight="1">
      <c r="A72" s="1"/>
      <c r="B72" s="10" t="s">
        <v>51</v>
      </c>
      <c r="C72" s="130" t="s">
        <v>107</v>
      </c>
      <c r="D72" s="125"/>
      <c r="E72" s="125"/>
      <c r="F72" s="126"/>
      <c r="G72" s="36">
        <f>G70*0.08*0.4</f>
        <v>6.2222222222222236E-4</v>
      </c>
      <c r="H72" s="1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5.75" customHeight="1">
      <c r="A73" s="1"/>
      <c r="B73" s="2"/>
      <c r="C73" s="2"/>
      <c r="D73" s="2"/>
      <c r="E73" s="2"/>
      <c r="F73" s="2"/>
      <c r="G73" s="2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5.75" customHeight="1">
      <c r="A74" s="1"/>
      <c r="B74" s="128" t="s">
        <v>108</v>
      </c>
      <c r="C74" s="120"/>
      <c r="D74" s="120"/>
      <c r="E74" s="120"/>
      <c r="F74" s="120"/>
      <c r="G74" s="121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5.75" customHeight="1">
      <c r="A75" s="1"/>
      <c r="B75" s="1"/>
      <c r="C75" s="1"/>
      <c r="D75" s="1"/>
      <c r="E75" s="1"/>
      <c r="F75" s="1"/>
      <c r="G75" s="2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5.75" customHeight="1">
      <c r="A76" s="1"/>
      <c r="B76" s="131" t="s">
        <v>109</v>
      </c>
      <c r="C76" s="120"/>
      <c r="D76" s="120"/>
      <c r="E76" s="120"/>
      <c r="F76" s="120"/>
      <c r="G76" s="121"/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5.75" customHeight="1">
      <c r="A77" s="1"/>
      <c r="B77" s="38"/>
      <c r="C77" s="1"/>
      <c r="D77" s="1"/>
      <c r="E77" s="1"/>
      <c r="F77" s="1"/>
      <c r="G77" s="2"/>
      <c r="H77" s="1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5.75" customHeight="1">
      <c r="A78" s="1"/>
      <c r="B78" s="35" t="s">
        <v>110</v>
      </c>
      <c r="C78" s="132" t="s">
        <v>111</v>
      </c>
      <c r="D78" s="125"/>
      <c r="E78" s="125"/>
      <c r="F78" s="126"/>
      <c r="G78" s="35" t="s">
        <v>40</v>
      </c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45.75" customHeight="1">
      <c r="A79" s="1"/>
      <c r="B79" s="40" t="s">
        <v>41</v>
      </c>
      <c r="C79" s="130" t="s">
        <v>112</v>
      </c>
      <c r="D79" s="125"/>
      <c r="E79" s="125"/>
      <c r="F79" s="126"/>
      <c r="G79" s="36">
        <f>1/12</f>
        <v>8.3333333333333329E-2</v>
      </c>
      <c r="H79" s="1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45.75" customHeight="1">
      <c r="A80" s="1"/>
      <c r="B80" s="40" t="s">
        <v>43</v>
      </c>
      <c r="C80" s="130" t="s">
        <v>113</v>
      </c>
      <c r="D80" s="125"/>
      <c r="E80" s="125"/>
      <c r="F80" s="126"/>
      <c r="G80" s="36">
        <f>1/30/12</f>
        <v>2.7777777777777779E-3</v>
      </c>
      <c r="H80" s="1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55.5" customHeight="1">
      <c r="A81" s="1"/>
      <c r="B81" s="40" t="s">
        <v>45</v>
      </c>
      <c r="C81" s="133" t="s">
        <v>114</v>
      </c>
      <c r="D81" s="125"/>
      <c r="E81" s="125"/>
      <c r="F81" s="126"/>
      <c r="G81" s="36">
        <f>(5/30/12)*0.015</f>
        <v>2.0833333333333332E-4</v>
      </c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45.75" customHeight="1">
      <c r="A82" s="1"/>
      <c r="B82" s="40" t="s">
        <v>47</v>
      </c>
      <c r="C82" s="133" t="s">
        <v>115</v>
      </c>
      <c r="D82" s="125"/>
      <c r="E82" s="125"/>
      <c r="F82" s="126"/>
      <c r="G82" s="36">
        <f>(1/12)*0.0178</f>
        <v>1.4833333333333332E-3</v>
      </c>
      <c r="H82" s="1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69.75" customHeight="1">
      <c r="A83" s="1"/>
      <c r="B83" s="40" t="s">
        <v>49</v>
      </c>
      <c r="C83" s="133" t="s">
        <v>116</v>
      </c>
      <c r="D83" s="125"/>
      <c r="E83" s="125"/>
      <c r="F83" s="126"/>
      <c r="G83" s="36">
        <f>11.11%*5.28%*50%</f>
        <v>2.9330399999999996E-3</v>
      </c>
      <c r="H83" s="1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45.75" customHeight="1">
      <c r="A84" s="1"/>
      <c r="B84" s="40" t="s">
        <v>51</v>
      </c>
      <c r="C84" s="133" t="s">
        <v>117</v>
      </c>
      <c r="D84" s="125"/>
      <c r="E84" s="125"/>
      <c r="F84" s="126"/>
      <c r="G84" s="36">
        <f>5/30/12</f>
        <v>1.3888888888888888E-2</v>
      </c>
      <c r="H84" s="1"/>
      <c r="I84" s="4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45.75" customHeight="1">
      <c r="A85" s="1"/>
      <c r="B85" s="10" t="s">
        <v>53</v>
      </c>
      <c r="C85" s="130" t="s">
        <v>118</v>
      </c>
      <c r="D85" s="125"/>
      <c r="E85" s="125"/>
      <c r="F85" s="126"/>
      <c r="G85" s="22">
        <v>9.5999999999999992E-3</v>
      </c>
      <c r="H85" s="1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5.75" customHeight="1">
      <c r="A86" s="1"/>
      <c r="B86" s="132" t="s">
        <v>119</v>
      </c>
      <c r="C86" s="125"/>
      <c r="D86" s="125"/>
      <c r="E86" s="125"/>
      <c r="F86" s="126"/>
      <c r="G86" s="42">
        <f>SUM(G79:G85)</f>
        <v>0.11422470666666668</v>
      </c>
      <c r="H86" s="1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31.5" customHeight="1">
      <c r="A87" s="1"/>
      <c r="B87" s="10" t="s">
        <v>53</v>
      </c>
      <c r="C87" s="133" t="s">
        <v>120</v>
      </c>
      <c r="D87" s="125"/>
      <c r="E87" s="125"/>
      <c r="F87" s="126"/>
      <c r="G87" s="22">
        <f>G86*G44</f>
        <v>4.5461433253333343E-2</v>
      </c>
      <c r="H87" s="1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5.75" customHeight="1">
      <c r="A88" s="1"/>
      <c r="B88" s="129" t="s">
        <v>74</v>
      </c>
      <c r="C88" s="125"/>
      <c r="D88" s="125"/>
      <c r="E88" s="125"/>
      <c r="F88" s="126"/>
      <c r="G88" s="42">
        <f>SUM(G86:G87)</f>
        <v>0.15968613992000003</v>
      </c>
      <c r="H88" s="1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5.75" customHeight="1">
      <c r="A89" s="1"/>
      <c r="B89" s="2"/>
      <c r="C89" s="2"/>
      <c r="D89" s="2"/>
      <c r="E89" s="2"/>
      <c r="F89" s="2"/>
      <c r="G89" s="2"/>
      <c r="H89" s="1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5.75" customHeight="1">
      <c r="A90" s="1"/>
      <c r="B90" s="131" t="s">
        <v>121</v>
      </c>
      <c r="C90" s="120"/>
      <c r="D90" s="120"/>
      <c r="E90" s="120"/>
      <c r="F90" s="120"/>
      <c r="G90" s="121"/>
      <c r="H90" s="1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5.75" customHeight="1">
      <c r="A91" s="1"/>
      <c r="B91" s="38"/>
      <c r="C91" s="1"/>
      <c r="D91" s="1"/>
      <c r="E91" s="1"/>
      <c r="F91" s="1"/>
      <c r="G91" s="2"/>
      <c r="H91" s="1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5.75" customHeight="1">
      <c r="A92" s="1"/>
      <c r="B92" s="5" t="s">
        <v>122</v>
      </c>
      <c r="C92" s="129" t="s">
        <v>123</v>
      </c>
      <c r="D92" s="125"/>
      <c r="E92" s="125"/>
      <c r="F92" s="126"/>
      <c r="G92" s="35" t="s">
        <v>40</v>
      </c>
      <c r="H92" s="1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45" customHeight="1">
      <c r="A93" s="1"/>
      <c r="B93" s="10" t="s">
        <v>41</v>
      </c>
      <c r="C93" s="130" t="s">
        <v>124</v>
      </c>
      <c r="D93" s="125"/>
      <c r="E93" s="125"/>
      <c r="F93" s="126"/>
      <c r="G93" s="36">
        <f>1/220*1.5*22/2</f>
        <v>7.4999999999999997E-2</v>
      </c>
      <c r="H93" s="1"/>
      <c r="I93" s="4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45" customHeight="1">
      <c r="A94" s="1"/>
      <c r="B94" s="10" t="s">
        <v>43</v>
      </c>
      <c r="C94" s="130" t="s">
        <v>125</v>
      </c>
      <c r="D94" s="125"/>
      <c r="E94" s="125"/>
      <c r="F94" s="126"/>
      <c r="G94" s="36">
        <f>1/220*1.5*15.22/2</f>
        <v>5.1886363636363633E-2</v>
      </c>
      <c r="H94" s="1"/>
      <c r="I94" s="4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31.5" customHeight="1">
      <c r="A95" s="1"/>
      <c r="B95" s="10" t="s">
        <v>45</v>
      </c>
      <c r="C95" s="130" t="s">
        <v>126</v>
      </c>
      <c r="D95" s="125"/>
      <c r="E95" s="125"/>
      <c r="F95" s="126"/>
      <c r="G95" s="31">
        <v>156.30000000000001</v>
      </c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5.75" customHeight="1">
      <c r="A96" s="1"/>
      <c r="B96" s="1"/>
      <c r="C96" s="1"/>
      <c r="D96" s="1"/>
      <c r="E96" s="1"/>
      <c r="F96" s="1"/>
      <c r="G96" s="2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5.75" customHeight="1">
      <c r="A97" s="1"/>
      <c r="B97" s="128" t="s">
        <v>127</v>
      </c>
      <c r="C97" s="120"/>
      <c r="D97" s="120"/>
      <c r="E97" s="120"/>
      <c r="F97" s="120"/>
      <c r="G97" s="121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5.75" customHeight="1">
      <c r="A98" s="1"/>
      <c r="B98" s="1"/>
      <c r="C98" s="1"/>
      <c r="D98" s="1"/>
      <c r="E98" s="1"/>
      <c r="F98" s="1"/>
      <c r="G98" s="2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5" customHeight="1">
      <c r="A99" s="1"/>
      <c r="B99" s="5">
        <v>5</v>
      </c>
      <c r="C99" s="129" t="s">
        <v>128</v>
      </c>
      <c r="D99" s="125"/>
      <c r="E99" s="125"/>
      <c r="F99" s="126"/>
      <c r="G99" s="5" t="s">
        <v>129</v>
      </c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31.5" customHeight="1">
      <c r="A100" s="1"/>
      <c r="B100" s="10" t="s">
        <v>41</v>
      </c>
      <c r="C100" s="130" t="s">
        <v>130</v>
      </c>
      <c r="D100" s="125"/>
      <c r="E100" s="125"/>
      <c r="F100" s="126"/>
      <c r="G100" s="29">
        <f>Uniformes!I20</f>
        <v>209.09083333333334</v>
      </c>
      <c r="H100" s="1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31.5" customHeight="1">
      <c r="A101" s="1"/>
      <c r="B101" s="10" t="s">
        <v>43</v>
      </c>
      <c r="C101" s="130" t="s">
        <v>131</v>
      </c>
      <c r="D101" s="125"/>
      <c r="E101" s="125"/>
      <c r="F101" s="126"/>
      <c r="G101" s="29">
        <f>EPIs!I11</f>
        <v>25.45</v>
      </c>
      <c r="H101" s="1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31.5" customHeight="1">
      <c r="A102" s="1"/>
      <c r="B102" s="134" t="s">
        <v>45</v>
      </c>
      <c r="C102" s="136" t="s">
        <v>132</v>
      </c>
      <c r="D102" s="137"/>
      <c r="E102" s="138"/>
      <c r="F102" s="10" t="s">
        <v>83</v>
      </c>
      <c r="G102" s="17">
        <f>Equipamentos!J52</f>
        <v>29.415311239035084</v>
      </c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31.5" customHeight="1">
      <c r="A103" s="1"/>
      <c r="B103" s="135"/>
      <c r="C103" s="139"/>
      <c r="D103" s="140"/>
      <c r="E103" s="141"/>
      <c r="F103" s="10" t="s">
        <v>133</v>
      </c>
      <c r="G103" s="29">
        <f>Equipamentos!J34</f>
        <v>55.306222478070168</v>
      </c>
      <c r="H103" s="1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43.5" customHeight="1">
      <c r="A104" s="1"/>
      <c r="B104" s="10" t="s">
        <v>47</v>
      </c>
      <c r="C104" s="133" t="s">
        <v>134</v>
      </c>
      <c r="D104" s="125"/>
      <c r="E104" s="125"/>
      <c r="F104" s="126"/>
      <c r="G104" s="34">
        <v>20</v>
      </c>
      <c r="H104" s="1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31.5" customHeight="1">
      <c r="A105" s="1"/>
      <c r="B105" s="10" t="s">
        <v>49</v>
      </c>
      <c r="C105" s="130" t="s">
        <v>99</v>
      </c>
      <c r="D105" s="125"/>
      <c r="E105" s="125"/>
      <c r="F105" s="126"/>
      <c r="G105" s="34">
        <v>0</v>
      </c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5.75" customHeight="1">
      <c r="A106" s="1"/>
      <c r="B106" s="129" t="s">
        <v>74</v>
      </c>
      <c r="C106" s="125"/>
      <c r="D106" s="125"/>
      <c r="E106" s="125"/>
      <c r="F106" s="126"/>
      <c r="G106" s="44">
        <f>SUM(G100:G105)</f>
        <v>339.26236705043857</v>
      </c>
      <c r="H106" s="1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5.75" customHeight="1">
      <c r="A107" s="1"/>
      <c r="B107" s="1"/>
      <c r="C107" s="1"/>
      <c r="D107" s="1"/>
      <c r="E107" s="1"/>
      <c r="F107" s="1"/>
      <c r="G107" s="2"/>
      <c r="H107" s="1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5.75" customHeight="1">
      <c r="A108" s="1"/>
      <c r="B108" s="1"/>
      <c r="C108" s="1"/>
      <c r="D108" s="1"/>
      <c r="E108" s="1"/>
      <c r="F108" s="1"/>
      <c r="G108" s="2"/>
      <c r="H108" s="1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5.75" customHeight="1">
      <c r="A109" s="1"/>
      <c r="B109" s="128" t="s">
        <v>135</v>
      </c>
      <c r="C109" s="120"/>
      <c r="D109" s="120"/>
      <c r="E109" s="120"/>
      <c r="F109" s="120"/>
      <c r="G109" s="121"/>
      <c r="H109" s="1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5.75" customHeight="1">
      <c r="A110" s="1"/>
      <c r="B110" s="1"/>
      <c r="C110" s="1"/>
      <c r="D110" s="1"/>
      <c r="E110" s="1"/>
      <c r="F110" s="1"/>
      <c r="G110" s="2"/>
      <c r="H110" s="1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5.75" customHeight="1">
      <c r="A111" s="1"/>
      <c r="B111" s="5">
        <v>6</v>
      </c>
      <c r="C111" s="129" t="s">
        <v>136</v>
      </c>
      <c r="D111" s="125"/>
      <c r="E111" s="125"/>
      <c r="F111" s="126"/>
      <c r="G111" s="5" t="s">
        <v>40</v>
      </c>
      <c r="H111" s="1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31.5" customHeight="1">
      <c r="A112" s="1"/>
      <c r="B112" s="10" t="s">
        <v>41</v>
      </c>
      <c r="C112" s="130" t="s">
        <v>137</v>
      </c>
      <c r="D112" s="125"/>
      <c r="E112" s="125"/>
      <c r="F112" s="126"/>
      <c r="G112" s="45" t="s">
        <v>84</v>
      </c>
      <c r="H112" s="1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46.5" customHeight="1">
      <c r="A113" s="1"/>
      <c r="B113" s="10" t="s">
        <v>45</v>
      </c>
      <c r="C113" s="130" t="s">
        <v>138</v>
      </c>
      <c r="D113" s="125"/>
      <c r="E113" s="125"/>
      <c r="F113" s="126"/>
      <c r="G113" s="46" t="s">
        <v>89</v>
      </c>
      <c r="H113" s="1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31.5" customHeight="1">
      <c r="A114" s="1"/>
      <c r="B114" s="10"/>
      <c r="C114" s="130" t="s">
        <v>139</v>
      </c>
      <c r="D114" s="125"/>
      <c r="E114" s="125"/>
      <c r="F114" s="126"/>
      <c r="G114" s="47">
        <v>3.6499999999999998E-2</v>
      </c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31.5" customHeight="1">
      <c r="A115" s="1"/>
      <c r="B115" s="10"/>
      <c r="C115" s="130" t="s">
        <v>140</v>
      </c>
      <c r="D115" s="125"/>
      <c r="E115" s="125"/>
      <c r="F115" s="126"/>
      <c r="G115" s="48">
        <v>0</v>
      </c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31.5" customHeight="1">
      <c r="A116" s="1"/>
      <c r="B116" s="10"/>
      <c r="C116" s="130" t="s">
        <v>141</v>
      </c>
      <c r="D116" s="125"/>
      <c r="E116" s="125"/>
      <c r="F116" s="126"/>
      <c r="G116" s="45" t="s">
        <v>84</v>
      </c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5.75" customHeight="1">
      <c r="A117" s="1"/>
      <c r="B117" s="2"/>
      <c r="C117" s="2"/>
      <c r="D117" s="2"/>
      <c r="E117" s="2"/>
      <c r="F117" s="2"/>
      <c r="G117" s="2"/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5.75" customHeight="1">
      <c r="A118" s="1"/>
      <c r="B118" s="2"/>
      <c r="C118" s="2"/>
      <c r="D118" s="2"/>
      <c r="E118" s="2"/>
      <c r="F118" s="2"/>
      <c r="G118" s="2"/>
      <c r="H118" s="1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5.75" customHeight="1">
      <c r="A119" s="1"/>
      <c r="B119" s="128" t="s">
        <v>142</v>
      </c>
      <c r="C119" s="120"/>
      <c r="D119" s="120"/>
      <c r="E119" s="120"/>
      <c r="F119" s="120"/>
      <c r="G119" s="121"/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5.75" customHeight="1">
      <c r="A120" s="1"/>
      <c r="B120" s="2"/>
      <c r="C120" s="2"/>
      <c r="D120" s="2"/>
      <c r="E120" s="2"/>
      <c r="F120" s="2"/>
      <c r="G120" s="2"/>
      <c r="H120" s="1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5.75" customHeight="1">
      <c r="A121" s="1"/>
      <c r="B121" s="49"/>
      <c r="C121" s="49" t="s">
        <v>143</v>
      </c>
      <c r="D121" s="50" t="s">
        <v>144</v>
      </c>
      <c r="E121" s="50" t="s">
        <v>145</v>
      </c>
      <c r="F121" s="51" t="s">
        <v>146</v>
      </c>
      <c r="G121" s="51" t="s">
        <v>147</v>
      </c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5.75" customHeight="1">
      <c r="A122" s="1"/>
      <c r="B122" s="7" t="s">
        <v>41</v>
      </c>
      <c r="C122" s="52" t="s">
        <v>148</v>
      </c>
      <c r="D122" s="47">
        <v>6.7900000000000002E-2</v>
      </c>
      <c r="E122" s="53">
        <v>0.06</v>
      </c>
      <c r="F122" s="54">
        <v>5.2</v>
      </c>
      <c r="G122" s="55">
        <v>2.5000000000000001E-2</v>
      </c>
      <c r="H122" s="1"/>
      <c r="I122" s="33"/>
      <c r="J122" s="56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5.75" customHeight="1">
      <c r="A123" s="1"/>
      <c r="B123" s="7" t="s">
        <v>43</v>
      </c>
      <c r="C123" s="57" t="s">
        <v>149</v>
      </c>
      <c r="D123" s="47">
        <v>6.7900000000000002E-2</v>
      </c>
      <c r="E123" s="53">
        <v>0.06</v>
      </c>
      <c r="F123" s="54">
        <v>5</v>
      </c>
      <c r="G123" s="55">
        <v>0.05</v>
      </c>
      <c r="H123" s="1"/>
      <c r="I123" s="33"/>
      <c r="J123" s="56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5.75" customHeight="1">
      <c r="A124" s="1"/>
      <c r="B124" s="7" t="s">
        <v>45</v>
      </c>
      <c r="C124" s="57" t="s">
        <v>150</v>
      </c>
      <c r="D124" s="47">
        <v>6.7900000000000002E-2</v>
      </c>
      <c r="E124" s="53">
        <v>0.06</v>
      </c>
      <c r="F124" s="54">
        <v>1</v>
      </c>
      <c r="G124" s="55">
        <v>0.05</v>
      </c>
      <c r="H124" s="1"/>
      <c r="I124" s="33"/>
      <c r="J124" s="56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5.75" customHeight="1">
      <c r="A125" s="1"/>
      <c r="B125" s="7" t="s">
        <v>47</v>
      </c>
      <c r="C125" s="57" t="s">
        <v>10</v>
      </c>
      <c r="D125" s="47">
        <v>6.7900000000000002E-2</v>
      </c>
      <c r="E125" s="53">
        <v>0.06</v>
      </c>
      <c r="F125" s="54">
        <v>0</v>
      </c>
      <c r="G125" s="55">
        <v>0.04</v>
      </c>
      <c r="H125" s="1"/>
      <c r="I125" s="33"/>
      <c r="J125" s="56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5.75" customHeight="1">
      <c r="A126" s="1"/>
      <c r="B126" s="7" t="s">
        <v>49</v>
      </c>
      <c r="C126" s="57" t="s">
        <v>151</v>
      </c>
      <c r="D126" s="47">
        <v>6.7900000000000002E-2</v>
      </c>
      <c r="E126" s="53">
        <v>0.06</v>
      </c>
      <c r="F126" s="54">
        <v>0</v>
      </c>
      <c r="G126" s="55">
        <v>0.05</v>
      </c>
      <c r="H126" s="1"/>
      <c r="I126" s="33"/>
      <c r="J126" s="56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5.75" customHeight="1">
      <c r="A127" s="1"/>
      <c r="B127" s="7" t="s">
        <v>51</v>
      </c>
      <c r="C127" s="52" t="s">
        <v>152</v>
      </c>
      <c r="D127" s="47">
        <v>6.7900000000000002E-2</v>
      </c>
      <c r="E127" s="53">
        <v>0.06</v>
      </c>
      <c r="F127" s="54">
        <v>6.2</v>
      </c>
      <c r="G127" s="55">
        <v>0.03</v>
      </c>
      <c r="H127" s="1"/>
      <c r="I127" s="33"/>
      <c r="J127" s="56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5.75" customHeight="1">
      <c r="A128" s="1"/>
      <c r="B128" s="7" t="s">
        <v>53</v>
      </c>
      <c r="C128" s="52" t="s">
        <v>153</v>
      </c>
      <c r="D128" s="47">
        <v>6.7900000000000002E-2</v>
      </c>
      <c r="E128" s="53">
        <v>0.06</v>
      </c>
      <c r="F128" s="54">
        <v>5.8</v>
      </c>
      <c r="G128" s="55">
        <v>0.03</v>
      </c>
      <c r="H128" s="1"/>
      <c r="I128" s="33"/>
      <c r="J128" s="56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5.75" customHeight="1">
      <c r="A129" s="1"/>
      <c r="B129" s="7" t="s">
        <v>72</v>
      </c>
      <c r="C129" s="52" t="s">
        <v>12</v>
      </c>
      <c r="D129" s="47">
        <v>6.7900000000000002E-2</v>
      </c>
      <c r="E129" s="53">
        <v>0.06</v>
      </c>
      <c r="F129" s="54">
        <v>4.8</v>
      </c>
      <c r="G129" s="55">
        <v>0.05</v>
      </c>
      <c r="H129" s="1"/>
      <c r="I129" s="33"/>
      <c r="J129" s="56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5.75" customHeight="1">
      <c r="A130" s="1"/>
      <c r="B130" s="7" t="s">
        <v>96</v>
      </c>
      <c r="C130" s="52" t="s">
        <v>13</v>
      </c>
      <c r="D130" s="47">
        <v>6.7900000000000002E-2</v>
      </c>
      <c r="E130" s="53">
        <v>0.06</v>
      </c>
      <c r="F130" s="54">
        <v>4.6500000000000004</v>
      </c>
      <c r="G130" s="55">
        <v>0.05</v>
      </c>
      <c r="H130" s="1"/>
      <c r="I130" s="33"/>
      <c r="J130" s="56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5.75" customHeight="1">
      <c r="A131" s="1"/>
      <c r="B131" s="7" t="s">
        <v>98</v>
      </c>
      <c r="C131" s="52" t="s">
        <v>154</v>
      </c>
      <c r="D131" s="47">
        <v>6.7900000000000002E-2</v>
      </c>
      <c r="E131" s="53">
        <v>0.06</v>
      </c>
      <c r="F131" s="54">
        <v>5.7</v>
      </c>
      <c r="G131" s="55">
        <v>0.03</v>
      </c>
      <c r="H131" s="1"/>
      <c r="I131" s="33"/>
      <c r="J131" s="56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5.75" customHeight="1">
      <c r="A132" s="1"/>
      <c r="B132" s="7" t="s">
        <v>155</v>
      </c>
      <c r="C132" s="52" t="s">
        <v>14</v>
      </c>
      <c r="D132" s="47">
        <v>6.7900000000000002E-2</v>
      </c>
      <c r="E132" s="53">
        <v>0.06</v>
      </c>
      <c r="F132" s="54">
        <v>0</v>
      </c>
      <c r="G132" s="55">
        <v>0.05</v>
      </c>
      <c r="H132" s="1"/>
      <c r="I132" s="33"/>
      <c r="J132" s="56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5.75" customHeight="1">
      <c r="A133" s="1"/>
      <c r="B133" s="7" t="s">
        <v>156</v>
      </c>
      <c r="C133" s="52" t="s">
        <v>157</v>
      </c>
      <c r="D133" s="47">
        <v>6.7900000000000002E-2</v>
      </c>
      <c r="E133" s="53">
        <v>0.06</v>
      </c>
      <c r="F133" s="54">
        <v>5.9</v>
      </c>
      <c r="G133" s="55">
        <v>0.03</v>
      </c>
      <c r="H133" s="1"/>
      <c r="I133" s="33"/>
      <c r="J133" s="56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5.75" customHeight="1">
      <c r="A134" s="1"/>
      <c r="B134" s="7" t="s">
        <v>158</v>
      </c>
      <c r="C134" s="52" t="s">
        <v>159</v>
      </c>
      <c r="D134" s="47">
        <v>6.7900000000000002E-2</v>
      </c>
      <c r="E134" s="53">
        <v>0.06</v>
      </c>
      <c r="F134" s="54">
        <v>6.5</v>
      </c>
      <c r="G134" s="55">
        <v>0.03</v>
      </c>
      <c r="H134" s="1"/>
      <c r="I134" s="33"/>
      <c r="J134" s="56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5.75" customHeight="1">
      <c r="A135" s="1"/>
      <c r="B135" s="7" t="s">
        <v>160</v>
      </c>
      <c r="C135" s="52" t="s">
        <v>161</v>
      </c>
      <c r="D135" s="47">
        <v>6.7900000000000002E-2</v>
      </c>
      <c r="E135" s="53">
        <v>0.06</v>
      </c>
      <c r="F135" s="54">
        <v>6</v>
      </c>
      <c r="G135" s="55">
        <v>2.5000000000000001E-2</v>
      </c>
      <c r="H135" s="1"/>
      <c r="I135" s="33"/>
      <c r="J135" s="56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5.75" customHeight="1">
      <c r="A136" s="1"/>
      <c r="B136" s="7" t="s">
        <v>162</v>
      </c>
      <c r="C136" s="52" t="s">
        <v>15</v>
      </c>
      <c r="D136" s="47">
        <v>6.7900000000000002E-2</v>
      </c>
      <c r="E136" s="53">
        <v>0.06</v>
      </c>
      <c r="F136" s="54">
        <v>5</v>
      </c>
      <c r="G136" s="55">
        <v>0.03</v>
      </c>
      <c r="H136" s="1"/>
      <c r="I136" s="33"/>
      <c r="J136" s="56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5.75" customHeight="1">
      <c r="A137" s="1"/>
      <c r="B137" s="7" t="s">
        <v>163</v>
      </c>
      <c r="C137" s="52" t="s">
        <v>16</v>
      </c>
      <c r="D137" s="47">
        <v>6.7900000000000002E-2</v>
      </c>
      <c r="E137" s="53">
        <v>0.06</v>
      </c>
      <c r="F137" s="54">
        <v>5</v>
      </c>
      <c r="G137" s="55">
        <v>0.05</v>
      </c>
      <c r="H137" s="1"/>
      <c r="I137" s="33"/>
      <c r="J137" s="56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5.75" customHeight="1">
      <c r="A138" s="1"/>
      <c r="B138" s="7" t="s">
        <v>164</v>
      </c>
      <c r="C138" s="52" t="s">
        <v>17</v>
      </c>
      <c r="D138" s="47">
        <v>6.7900000000000002E-2</v>
      </c>
      <c r="E138" s="53">
        <v>0.06</v>
      </c>
      <c r="F138" s="54">
        <v>5.3</v>
      </c>
      <c r="G138" s="55">
        <v>0.03</v>
      </c>
      <c r="H138" s="1"/>
      <c r="I138" s="33"/>
      <c r="J138" s="56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5.75" customHeight="1">
      <c r="A139" s="1"/>
      <c r="B139" s="7" t="s">
        <v>165</v>
      </c>
      <c r="C139" s="52" t="s">
        <v>18</v>
      </c>
      <c r="D139" s="47">
        <v>6.7900000000000002E-2</v>
      </c>
      <c r="E139" s="53">
        <v>0.06</v>
      </c>
      <c r="F139" s="54">
        <v>4</v>
      </c>
      <c r="G139" s="55">
        <v>0.05</v>
      </c>
      <c r="H139" s="1"/>
      <c r="I139" s="33"/>
      <c r="J139" s="56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5.75" customHeight="1">
      <c r="A140" s="1"/>
      <c r="B140" s="7" t="s">
        <v>166</v>
      </c>
      <c r="C140" s="52" t="s">
        <v>19</v>
      </c>
      <c r="D140" s="47">
        <v>6.7900000000000002E-2</v>
      </c>
      <c r="E140" s="53">
        <v>0.06</v>
      </c>
      <c r="F140" s="54">
        <v>0</v>
      </c>
      <c r="G140" s="55">
        <v>0.03</v>
      </c>
      <c r="H140" s="1"/>
      <c r="I140" s="33"/>
      <c r="J140" s="56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5.75" customHeight="1">
      <c r="A141" s="1"/>
      <c r="B141" s="7" t="s">
        <v>167</v>
      </c>
      <c r="C141" s="52" t="s">
        <v>20</v>
      </c>
      <c r="D141" s="47">
        <v>6.7900000000000002E-2</v>
      </c>
      <c r="E141" s="53">
        <v>0.06</v>
      </c>
      <c r="F141" s="54">
        <v>0</v>
      </c>
      <c r="G141" s="55">
        <v>0.04</v>
      </c>
      <c r="H141" s="1"/>
      <c r="I141" s="33"/>
      <c r="J141" s="56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5.75" customHeight="1">
      <c r="A142" s="1"/>
      <c r="B142" s="7" t="s">
        <v>168</v>
      </c>
      <c r="C142" s="52" t="s">
        <v>169</v>
      </c>
      <c r="D142" s="47">
        <v>6.7900000000000002E-2</v>
      </c>
      <c r="E142" s="53">
        <v>0.06</v>
      </c>
      <c r="F142" s="54">
        <v>4.75</v>
      </c>
      <c r="G142" s="55">
        <v>0.05</v>
      </c>
      <c r="H142" s="1"/>
      <c r="I142" s="33"/>
      <c r="J142" s="56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5.75" customHeight="1">
      <c r="A143" s="1"/>
      <c r="B143" s="7" t="s">
        <v>170</v>
      </c>
      <c r="C143" s="52" t="s">
        <v>171</v>
      </c>
      <c r="D143" s="47">
        <v>6.7900000000000002E-2</v>
      </c>
      <c r="E143" s="53">
        <v>0.06</v>
      </c>
      <c r="F143" s="54">
        <v>3</v>
      </c>
      <c r="G143" s="55">
        <v>0.02</v>
      </c>
      <c r="H143" s="1"/>
      <c r="I143" s="33"/>
      <c r="J143" s="56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5.75" customHeight="1">
      <c r="A144" s="1"/>
      <c r="B144" s="7" t="s">
        <v>172</v>
      </c>
      <c r="C144" s="52" t="s">
        <v>21</v>
      </c>
      <c r="D144" s="47">
        <v>6.7900000000000002E-2</v>
      </c>
      <c r="E144" s="53">
        <v>0.06</v>
      </c>
      <c r="F144" s="54">
        <v>5</v>
      </c>
      <c r="G144" s="55">
        <v>0.05</v>
      </c>
      <c r="H144" s="1"/>
      <c r="I144" s="33"/>
      <c r="J144" s="56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5.75" customHeight="1">
      <c r="A145" s="1"/>
      <c r="B145" s="7" t="s">
        <v>173</v>
      </c>
      <c r="C145" s="52" t="s">
        <v>174</v>
      </c>
      <c r="D145" s="47">
        <v>6.7900000000000002E-2</v>
      </c>
      <c r="E145" s="53">
        <v>0.06</v>
      </c>
      <c r="F145" s="54">
        <v>6.25</v>
      </c>
      <c r="G145" s="55">
        <v>0.03</v>
      </c>
      <c r="H145" s="1"/>
      <c r="I145" s="33"/>
      <c r="J145" s="56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5.75" customHeight="1">
      <c r="A146" s="1"/>
      <c r="B146" s="7" t="s">
        <v>175</v>
      </c>
      <c r="C146" s="52" t="s">
        <v>22</v>
      </c>
      <c r="D146" s="47">
        <v>6.7900000000000002E-2</v>
      </c>
      <c r="E146" s="53">
        <v>0.06</v>
      </c>
      <c r="F146" s="54">
        <v>3.5</v>
      </c>
      <c r="G146" s="55">
        <v>0.03</v>
      </c>
      <c r="H146" s="1"/>
      <c r="I146" s="33"/>
      <c r="J146" s="56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5.75" customHeight="1">
      <c r="A147" s="1"/>
      <c r="B147" s="7" t="s">
        <v>176</v>
      </c>
      <c r="C147" s="52" t="s">
        <v>177</v>
      </c>
      <c r="D147" s="47">
        <v>6.7900000000000002E-2</v>
      </c>
      <c r="E147" s="53">
        <v>0.06</v>
      </c>
      <c r="F147" s="54">
        <v>5.2</v>
      </c>
      <c r="G147" s="55">
        <v>0.03</v>
      </c>
      <c r="H147" s="1"/>
      <c r="I147" s="33"/>
      <c r="J147" s="56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5.75" customHeight="1">
      <c r="A148" s="1"/>
      <c r="B148" s="7" t="s">
        <v>178</v>
      </c>
      <c r="C148" s="52" t="s">
        <v>179</v>
      </c>
      <c r="D148" s="47">
        <v>6.7900000000000002E-2</v>
      </c>
      <c r="E148" s="53">
        <v>0.06</v>
      </c>
      <c r="F148" s="54">
        <v>0</v>
      </c>
      <c r="G148" s="55">
        <v>0.05</v>
      </c>
      <c r="H148" s="1"/>
      <c r="I148" s="33"/>
      <c r="J148" s="56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5.75" customHeight="1">
      <c r="A149" s="1"/>
      <c r="B149" s="7" t="s">
        <v>180</v>
      </c>
      <c r="C149" s="52" t="s">
        <v>23</v>
      </c>
      <c r="D149" s="47">
        <v>6.7900000000000002E-2</v>
      </c>
      <c r="E149" s="53">
        <v>0.06</v>
      </c>
      <c r="F149" s="54">
        <v>0</v>
      </c>
      <c r="G149" s="55">
        <v>0.03</v>
      </c>
      <c r="H149" s="1"/>
      <c r="I149" s="33"/>
      <c r="J149" s="56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5.75" customHeight="1">
      <c r="A150" s="1"/>
      <c r="B150" s="7" t="s">
        <v>181</v>
      </c>
      <c r="C150" s="52" t="s">
        <v>182</v>
      </c>
      <c r="D150" s="47">
        <v>6.7900000000000002E-2</v>
      </c>
      <c r="E150" s="53">
        <v>0.06</v>
      </c>
      <c r="F150" s="54">
        <v>0</v>
      </c>
      <c r="G150" s="55">
        <v>0.05</v>
      </c>
      <c r="H150" s="1"/>
      <c r="I150" s="33"/>
      <c r="J150" s="56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5.75" customHeight="1">
      <c r="A151" s="1"/>
      <c r="B151" s="7" t="s">
        <v>183</v>
      </c>
      <c r="C151" s="52" t="s">
        <v>184</v>
      </c>
      <c r="D151" s="47">
        <v>6.7900000000000002E-2</v>
      </c>
      <c r="E151" s="53">
        <v>0.06</v>
      </c>
      <c r="F151" s="54">
        <v>4.93</v>
      </c>
      <c r="G151" s="55">
        <v>0.04</v>
      </c>
      <c r="H151" s="1"/>
      <c r="I151" s="33"/>
      <c r="J151" s="56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5.75" customHeight="1">
      <c r="A152" s="1"/>
      <c r="B152" s="7" t="s">
        <v>185</v>
      </c>
      <c r="C152" s="52" t="s">
        <v>24</v>
      </c>
      <c r="D152" s="47">
        <v>6.7900000000000002E-2</v>
      </c>
      <c r="E152" s="53">
        <v>0.06</v>
      </c>
      <c r="F152" s="54">
        <v>5</v>
      </c>
      <c r="G152" s="55">
        <v>0.02</v>
      </c>
      <c r="H152" s="1"/>
      <c r="I152" s="33"/>
      <c r="J152" s="56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5.75" customHeight="1">
      <c r="A153" s="1"/>
      <c r="B153" s="7" t="s">
        <v>186</v>
      </c>
      <c r="C153" s="52" t="s">
        <v>187</v>
      </c>
      <c r="D153" s="47">
        <v>6.7900000000000002E-2</v>
      </c>
      <c r="E153" s="53">
        <v>0.06</v>
      </c>
      <c r="F153" s="54">
        <v>5.9</v>
      </c>
      <c r="G153" s="55">
        <v>0.05</v>
      </c>
      <c r="H153" s="1"/>
      <c r="I153" s="33"/>
      <c r="J153" s="56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5.75" customHeight="1">
      <c r="A154" s="1"/>
      <c r="B154" s="7" t="s">
        <v>188</v>
      </c>
      <c r="C154" s="52" t="s">
        <v>189</v>
      </c>
      <c r="D154" s="47">
        <v>6.7900000000000002E-2</v>
      </c>
      <c r="E154" s="53">
        <v>0.06</v>
      </c>
      <c r="F154" s="54">
        <v>6</v>
      </c>
      <c r="G154" s="55">
        <v>0.03</v>
      </c>
      <c r="H154" s="1"/>
      <c r="I154" s="33"/>
      <c r="J154" s="56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5.75" customHeight="1">
      <c r="A155" s="1"/>
      <c r="B155" s="7" t="s">
        <v>190</v>
      </c>
      <c r="C155" s="52" t="s">
        <v>191</v>
      </c>
      <c r="D155" s="47">
        <v>6.7900000000000002E-2</v>
      </c>
      <c r="E155" s="53">
        <v>0.06</v>
      </c>
      <c r="F155" s="54">
        <v>0</v>
      </c>
      <c r="G155" s="55">
        <v>0.03</v>
      </c>
      <c r="H155" s="1"/>
      <c r="I155" s="33"/>
      <c r="J155" s="56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5.75" customHeight="1">
      <c r="A156" s="1"/>
      <c r="B156" s="7" t="s">
        <v>192</v>
      </c>
      <c r="C156" s="52" t="s">
        <v>193</v>
      </c>
      <c r="D156" s="47">
        <v>6.7900000000000002E-2</v>
      </c>
      <c r="E156" s="53">
        <v>0.06</v>
      </c>
      <c r="F156" s="54">
        <v>3.5</v>
      </c>
      <c r="G156" s="55">
        <v>0.05</v>
      </c>
      <c r="H156" s="1"/>
      <c r="I156" s="33"/>
      <c r="J156" s="56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5.75" customHeight="1">
      <c r="A157" s="1"/>
      <c r="B157" s="7" t="s">
        <v>194</v>
      </c>
      <c r="C157" s="52" t="s">
        <v>195</v>
      </c>
      <c r="D157" s="47">
        <v>6.7900000000000002E-2</v>
      </c>
      <c r="E157" s="53">
        <v>0.06</v>
      </c>
      <c r="F157" s="54">
        <v>3.5</v>
      </c>
      <c r="G157" s="55">
        <v>0.03</v>
      </c>
      <c r="H157" s="1"/>
      <c r="I157" s="33"/>
      <c r="J157" s="56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5.75" customHeight="1">
      <c r="A158" s="1"/>
      <c r="B158" s="7" t="s">
        <v>196</v>
      </c>
      <c r="C158" s="52" t="s">
        <v>197</v>
      </c>
      <c r="D158" s="47">
        <v>6.7900000000000002E-2</v>
      </c>
      <c r="E158" s="53">
        <v>0.06</v>
      </c>
      <c r="F158" s="54">
        <v>5.9</v>
      </c>
      <c r="G158" s="55">
        <v>0.03</v>
      </c>
      <c r="H158" s="1"/>
      <c r="I158" s="33"/>
      <c r="J158" s="56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5.75" customHeight="1">
      <c r="A159" s="1"/>
      <c r="B159" s="7" t="s">
        <v>198</v>
      </c>
      <c r="C159" s="52" t="s">
        <v>199</v>
      </c>
      <c r="D159" s="47">
        <v>6.7900000000000002E-2</v>
      </c>
      <c r="E159" s="53">
        <v>0.06</v>
      </c>
      <c r="F159" s="54">
        <v>6</v>
      </c>
      <c r="G159" s="55">
        <v>0.05</v>
      </c>
      <c r="H159" s="1"/>
      <c r="I159" s="33"/>
      <c r="J159" s="56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5.75" customHeight="1">
      <c r="A160" s="1"/>
      <c r="B160" s="7" t="s">
        <v>200</v>
      </c>
      <c r="C160" s="52" t="s">
        <v>25</v>
      </c>
      <c r="D160" s="47">
        <v>6.7900000000000002E-2</v>
      </c>
      <c r="E160" s="53">
        <v>0.06</v>
      </c>
      <c r="F160" s="54">
        <v>3.5</v>
      </c>
      <c r="G160" s="55">
        <v>0.03</v>
      </c>
      <c r="H160" s="1"/>
      <c r="I160" s="33"/>
      <c r="J160" s="56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5.75" customHeight="1">
      <c r="A161" s="1"/>
      <c r="B161" s="7" t="s">
        <v>201</v>
      </c>
      <c r="C161" s="52" t="s">
        <v>26</v>
      </c>
      <c r="D161" s="47">
        <v>6.7900000000000002E-2</v>
      </c>
      <c r="E161" s="53">
        <v>0.06</v>
      </c>
      <c r="F161" s="54">
        <v>4</v>
      </c>
      <c r="G161" s="55">
        <v>0.05</v>
      </c>
      <c r="H161" s="1"/>
      <c r="I161" s="33"/>
      <c r="J161" s="56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5.75" customHeight="1">
      <c r="A162" s="1"/>
      <c r="B162" s="7" t="s">
        <v>202</v>
      </c>
      <c r="C162" s="52" t="s">
        <v>27</v>
      </c>
      <c r="D162" s="47">
        <v>6.7900000000000002E-2</v>
      </c>
      <c r="E162" s="53">
        <v>0.06</v>
      </c>
      <c r="F162" s="54">
        <v>5</v>
      </c>
      <c r="G162" s="55">
        <v>0.05</v>
      </c>
      <c r="H162" s="1"/>
      <c r="I162" s="33"/>
      <c r="J162" s="56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5.75" customHeight="1">
      <c r="A163" s="1"/>
      <c r="B163" s="7" t="s">
        <v>203</v>
      </c>
      <c r="C163" s="52" t="s">
        <v>204</v>
      </c>
      <c r="D163" s="47">
        <v>6.7900000000000002E-2</v>
      </c>
      <c r="E163" s="53">
        <v>0.06</v>
      </c>
      <c r="F163" s="54">
        <v>0</v>
      </c>
      <c r="G163" s="55">
        <v>0.05</v>
      </c>
      <c r="H163" s="1"/>
      <c r="I163" s="33"/>
      <c r="J163" s="56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5.75" customHeight="1">
      <c r="A164" s="1"/>
      <c r="B164" s="2"/>
      <c r="C164" s="2"/>
      <c r="D164" s="2"/>
      <c r="E164" s="2"/>
      <c r="F164" s="2"/>
      <c r="G164" s="2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5.75" customHeight="1">
      <c r="A165" s="1"/>
      <c r="B165" s="2"/>
      <c r="C165" s="2"/>
      <c r="D165" s="2"/>
      <c r="E165" s="2"/>
      <c r="F165" s="2"/>
      <c r="G165" s="2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5.75" customHeight="1">
      <c r="A166" s="1"/>
      <c r="B166" s="2"/>
      <c r="C166" s="2"/>
      <c r="D166" s="2"/>
      <c r="E166" s="2"/>
      <c r="F166" s="2"/>
      <c r="G166" s="2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5.75" customHeight="1">
      <c r="A167" s="1"/>
      <c r="B167" s="2"/>
      <c r="C167" s="2"/>
      <c r="D167" s="2"/>
      <c r="E167" s="2"/>
      <c r="F167" s="2"/>
      <c r="G167" s="2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5.75" customHeight="1">
      <c r="A168" s="1"/>
      <c r="B168" s="2"/>
      <c r="C168" s="2"/>
      <c r="D168" s="2"/>
      <c r="E168" s="2"/>
      <c r="F168" s="2"/>
      <c r="G168" s="2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5.75" customHeight="1">
      <c r="A169" s="1"/>
      <c r="B169" s="2"/>
      <c r="C169" s="2"/>
      <c r="D169" s="2"/>
      <c r="E169" s="2"/>
      <c r="F169" s="2"/>
      <c r="G169" s="2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5.75" customHeight="1">
      <c r="A170" s="1"/>
      <c r="B170" s="2"/>
      <c r="C170" s="2"/>
      <c r="D170" s="2"/>
      <c r="E170" s="2"/>
      <c r="F170" s="2"/>
      <c r="G170" s="2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5.75" customHeight="1">
      <c r="A171" s="1"/>
      <c r="B171" s="2"/>
      <c r="C171" s="2"/>
      <c r="D171" s="2"/>
      <c r="E171" s="2"/>
      <c r="F171" s="2"/>
      <c r="G171" s="2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5.75" customHeight="1">
      <c r="A172" s="1"/>
      <c r="B172" s="2"/>
      <c r="C172" s="2"/>
      <c r="D172" s="2"/>
      <c r="E172" s="2"/>
      <c r="F172" s="2"/>
      <c r="G172" s="2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5.75" customHeight="1">
      <c r="A173" s="1"/>
      <c r="B173" s="2"/>
      <c r="C173" s="2"/>
      <c r="D173" s="2"/>
      <c r="E173" s="2"/>
      <c r="F173" s="2"/>
      <c r="G173" s="2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5.75" customHeight="1">
      <c r="A174" s="1"/>
      <c r="B174" s="2"/>
      <c r="C174" s="2"/>
      <c r="D174" s="2"/>
      <c r="E174" s="2"/>
      <c r="F174" s="2"/>
      <c r="G174" s="2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5.75" customHeight="1">
      <c r="A175" s="1"/>
      <c r="B175" s="2"/>
      <c r="C175" s="2"/>
      <c r="D175" s="2"/>
      <c r="E175" s="2"/>
      <c r="F175" s="2"/>
      <c r="G175" s="2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5.75" customHeight="1">
      <c r="A176" s="1"/>
      <c r="B176" s="2"/>
      <c r="C176" s="2"/>
      <c r="D176" s="2"/>
      <c r="E176" s="2"/>
      <c r="F176" s="2"/>
      <c r="G176" s="2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5.75" customHeight="1">
      <c r="A177" s="1"/>
      <c r="B177" s="2"/>
      <c r="C177" s="2"/>
      <c r="D177" s="2"/>
      <c r="E177" s="2"/>
      <c r="F177" s="2"/>
      <c r="G177" s="2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5.75" customHeight="1">
      <c r="A178" s="1"/>
      <c r="B178" s="2"/>
      <c r="C178" s="2"/>
      <c r="D178" s="2"/>
      <c r="E178" s="2"/>
      <c r="F178" s="2"/>
      <c r="G178" s="2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5.75" customHeight="1">
      <c r="A179" s="1"/>
      <c r="B179" s="2"/>
      <c r="C179" s="2"/>
      <c r="D179" s="2"/>
      <c r="E179" s="2"/>
      <c r="F179" s="2"/>
      <c r="G179" s="2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5.75" customHeight="1">
      <c r="A180" s="1"/>
      <c r="B180" s="2"/>
      <c r="C180" s="2"/>
      <c r="D180" s="2"/>
      <c r="E180" s="2"/>
      <c r="F180" s="2"/>
      <c r="G180" s="2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5.75" customHeight="1">
      <c r="A181" s="1"/>
      <c r="B181" s="2"/>
      <c r="C181" s="2"/>
      <c r="D181" s="2"/>
      <c r="E181" s="2"/>
      <c r="F181" s="2"/>
      <c r="G181" s="2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5.75" customHeight="1">
      <c r="A182" s="1"/>
      <c r="B182" s="2"/>
      <c r="C182" s="2"/>
      <c r="D182" s="2"/>
      <c r="E182" s="2"/>
      <c r="F182" s="2"/>
      <c r="G182" s="2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5.75" customHeight="1">
      <c r="A183" s="1"/>
      <c r="B183" s="2"/>
      <c r="C183" s="2"/>
      <c r="D183" s="2"/>
      <c r="E183" s="2"/>
      <c r="F183" s="2"/>
      <c r="G183" s="2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5.75" customHeight="1">
      <c r="A184" s="1"/>
      <c r="B184" s="2"/>
      <c r="C184" s="2"/>
      <c r="D184" s="2"/>
      <c r="E184" s="2"/>
      <c r="F184" s="2"/>
      <c r="G184" s="2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5.75" customHeight="1">
      <c r="A185" s="1"/>
      <c r="B185" s="2"/>
      <c r="C185" s="2"/>
      <c r="D185" s="2"/>
      <c r="E185" s="2"/>
      <c r="F185" s="2"/>
      <c r="G185" s="2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5.75" customHeight="1">
      <c r="A186" s="1"/>
      <c r="B186" s="2"/>
      <c r="C186" s="2"/>
      <c r="D186" s="2"/>
      <c r="E186" s="2"/>
      <c r="F186" s="2"/>
      <c r="G186" s="2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5.75" customHeight="1">
      <c r="A187" s="1"/>
      <c r="B187" s="2"/>
      <c r="C187" s="2"/>
      <c r="D187" s="2"/>
      <c r="E187" s="2"/>
      <c r="F187" s="2"/>
      <c r="G187" s="2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5.75" customHeight="1">
      <c r="A188" s="1"/>
      <c r="B188" s="2"/>
      <c r="C188" s="2"/>
      <c r="D188" s="2"/>
      <c r="E188" s="2"/>
      <c r="F188" s="2"/>
      <c r="G188" s="2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5.75" customHeight="1">
      <c r="A189" s="1"/>
      <c r="B189" s="2"/>
      <c r="C189" s="2"/>
      <c r="D189" s="2"/>
      <c r="E189" s="2"/>
      <c r="F189" s="2"/>
      <c r="G189" s="2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5.75" customHeight="1">
      <c r="A190" s="1"/>
      <c r="B190" s="2"/>
      <c r="C190" s="2"/>
      <c r="D190" s="2"/>
      <c r="E190" s="2"/>
      <c r="F190" s="2"/>
      <c r="G190" s="2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5.75" customHeight="1">
      <c r="A191" s="1"/>
      <c r="B191" s="2"/>
      <c r="C191" s="2"/>
      <c r="D191" s="2"/>
      <c r="E191" s="2"/>
      <c r="F191" s="2"/>
      <c r="G191" s="2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5.75" customHeight="1">
      <c r="A192" s="1"/>
      <c r="B192" s="2"/>
      <c r="C192" s="2"/>
      <c r="D192" s="2"/>
      <c r="E192" s="2"/>
      <c r="F192" s="2"/>
      <c r="G192" s="2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5.75" customHeight="1">
      <c r="A193" s="1"/>
      <c r="B193" s="2"/>
      <c r="C193" s="2"/>
      <c r="D193" s="2"/>
      <c r="E193" s="2"/>
      <c r="F193" s="2"/>
      <c r="G193" s="2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5.75" customHeight="1">
      <c r="A194" s="1"/>
      <c r="B194" s="2"/>
      <c r="C194" s="2"/>
      <c r="D194" s="2"/>
      <c r="E194" s="2"/>
      <c r="F194" s="2"/>
      <c r="G194" s="2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5.75" customHeight="1">
      <c r="A195" s="1"/>
      <c r="B195" s="2"/>
      <c r="C195" s="2"/>
      <c r="D195" s="2"/>
      <c r="E195" s="2"/>
      <c r="F195" s="2"/>
      <c r="G195" s="2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5.75" customHeight="1">
      <c r="A196" s="1"/>
      <c r="B196" s="2"/>
      <c r="C196" s="2"/>
      <c r="D196" s="2"/>
      <c r="E196" s="2"/>
      <c r="F196" s="2"/>
      <c r="G196" s="2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5.75" customHeight="1">
      <c r="A197" s="1"/>
      <c r="B197" s="2"/>
      <c r="C197" s="2"/>
      <c r="D197" s="2"/>
      <c r="E197" s="2"/>
      <c r="F197" s="2"/>
      <c r="G197" s="2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5.75" customHeight="1">
      <c r="A198" s="1"/>
      <c r="B198" s="2"/>
      <c r="C198" s="2"/>
      <c r="D198" s="2"/>
      <c r="E198" s="2"/>
      <c r="F198" s="2"/>
      <c r="G198" s="2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5.75" customHeight="1">
      <c r="A199" s="1"/>
      <c r="B199" s="2"/>
      <c r="C199" s="2"/>
      <c r="D199" s="2"/>
      <c r="E199" s="2"/>
      <c r="F199" s="2"/>
      <c r="G199" s="2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5.75" customHeight="1">
      <c r="A200" s="1"/>
      <c r="B200" s="2"/>
      <c r="C200" s="2"/>
      <c r="D200" s="2"/>
      <c r="E200" s="2"/>
      <c r="F200" s="2"/>
      <c r="G200" s="2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5.75" customHeight="1">
      <c r="A201" s="1"/>
      <c r="B201" s="2"/>
      <c r="C201" s="2"/>
      <c r="D201" s="2"/>
      <c r="E201" s="2"/>
      <c r="F201" s="2"/>
      <c r="G201" s="2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5.75" customHeight="1">
      <c r="A202" s="1"/>
      <c r="B202" s="2"/>
      <c r="C202" s="2"/>
      <c r="D202" s="2"/>
      <c r="E202" s="2"/>
      <c r="F202" s="2"/>
      <c r="G202" s="2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5.75" customHeight="1">
      <c r="A203" s="1"/>
      <c r="B203" s="2"/>
      <c r="C203" s="2"/>
      <c r="D203" s="2"/>
      <c r="E203" s="2"/>
      <c r="F203" s="2"/>
      <c r="G203" s="2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5.75" customHeight="1">
      <c r="A204" s="1"/>
      <c r="B204" s="2"/>
      <c r="C204" s="2"/>
      <c r="D204" s="2"/>
      <c r="E204" s="2"/>
      <c r="F204" s="2"/>
      <c r="G204" s="2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5.75" customHeight="1">
      <c r="A205" s="1"/>
      <c r="B205" s="2"/>
      <c r="C205" s="2"/>
      <c r="D205" s="2"/>
      <c r="E205" s="2"/>
      <c r="F205" s="2"/>
      <c r="G205" s="2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5.75" customHeight="1">
      <c r="A206" s="1"/>
      <c r="B206" s="2"/>
      <c r="C206" s="2"/>
      <c r="D206" s="2"/>
      <c r="E206" s="2"/>
      <c r="F206" s="2"/>
      <c r="G206" s="2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5.75" customHeight="1">
      <c r="A207" s="1"/>
      <c r="B207" s="2"/>
      <c r="C207" s="2"/>
      <c r="D207" s="2"/>
      <c r="E207" s="2"/>
      <c r="F207" s="2"/>
      <c r="G207" s="2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5.75" customHeight="1">
      <c r="A208" s="1"/>
      <c r="B208" s="2"/>
      <c r="C208" s="2"/>
      <c r="D208" s="2"/>
      <c r="E208" s="2"/>
      <c r="F208" s="2"/>
      <c r="G208" s="2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5.75" customHeight="1">
      <c r="A209" s="1"/>
      <c r="B209" s="2"/>
      <c r="C209" s="2"/>
      <c r="D209" s="2"/>
      <c r="E209" s="2"/>
      <c r="F209" s="2"/>
      <c r="G209" s="2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5.75" customHeight="1">
      <c r="A210" s="1"/>
      <c r="B210" s="2"/>
      <c r="C210" s="2"/>
      <c r="D210" s="2"/>
      <c r="E210" s="2"/>
      <c r="F210" s="2"/>
      <c r="G210" s="2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5.75" customHeight="1">
      <c r="A211" s="1"/>
      <c r="B211" s="2"/>
      <c r="C211" s="2"/>
      <c r="D211" s="2"/>
      <c r="E211" s="2"/>
      <c r="F211" s="2"/>
      <c r="G211" s="2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5.75" customHeight="1">
      <c r="A212" s="1"/>
      <c r="B212" s="2"/>
      <c r="C212" s="2"/>
      <c r="D212" s="2"/>
      <c r="E212" s="2"/>
      <c r="F212" s="2"/>
      <c r="G212" s="2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5.75" customHeight="1">
      <c r="A213" s="1"/>
      <c r="B213" s="2"/>
      <c r="C213" s="2"/>
      <c r="D213" s="2"/>
      <c r="E213" s="2"/>
      <c r="F213" s="2"/>
      <c r="G213" s="2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5.75" customHeight="1">
      <c r="A214" s="1"/>
      <c r="B214" s="2"/>
      <c r="C214" s="2"/>
      <c r="D214" s="2"/>
      <c r="E214" s="2"/>
      <c r="F214" s="2"/>
      <c r="G214" s="2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5.75" customHeight="1">
      <c r="A215" s="1"/>
      <c r="B215" s="2"/>
      <c r="C215" s="2"/>
      <c r="D215" s="2"/>
      <c r="E215" s="2"/>
      <c r="F215" s="2"/>
      <c r="G215" s="2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5.75" customHeight="1">
      <c r="A216" s="1"/>
      <c r="B216" s="2"/>
      <c r="C216" s="2"/>
      <c r="D216" s="2"/>
      <c r="E216" s="2"/>
      <c r="F216" s="2"/>
      <c r="G216" s="2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5.75" customHeight="1">
      <c r="A217" s="1"/>
      <c r="B217" s="2"/>
      <c r="C217" s="2"/>
      <c r="D217" s="2"/>
      <c r="E217" s="2"/>
      <c r="F217" s="2"/>
      <c r="G217" s="2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5.75" customHeight="1">
      <c r="A218" s="1"/>
      <c r="B218" s="2"/>
      <c r="C218" s="2"/>
      <c r="D218" s="2"/>
      <c r="E218" s="2"/>
      <c r="F218" s="2"/>
      <c r="G218" s="2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5.75" customHeight="1">
      <c r="A219" s="1"/>
      <c r="B219" s="2"/>
      <c r="C219" s="2"/>
      <c r="D219" s="2"/>
      <c r="E219" s="2"/>
      <c r="F219" s="2"/>
      <c r="G219" s="2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5.75" customHeight="1">
      <c r="A220" s="1"/>
      <c r="B220" s="2"/>
      <c r="C220" s="2"/>
      <c r="D220" s="2"/>
      <c r="E220" s="2"/>
      <c r="F220" s="2"/>
      <c r="G220" s="2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5.75" customHeight="1">
      <c r="A221" s="1"/>
      <c r="B221" s="2"/>
      <c r="C221" s="2"/>
      <c r="D221" s="2"/>
      <c r="E221" s="2"/>
      <c r="F221" s="2"/>
      <c r="G221" s="2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5.75" customHeight="1">
      <c r="A222" s="1"/>
      <c r="B222" s="2"/>
      <c r="C222" s="2"/>
      <c r="D222" s="2"/>
      <c r="E222" s="2"/>
      <c r="F222" s="2"/>
      <c r="G222" s="2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5.75" customHeight="1">
      <c r="A223" s="1"/>
      <c r="B223" s="2"/>
      <c r="C223" s="2"/>
      <c r="D223" s="2"/>
      <c r="E223" s="2"/>
      <c r="F223" s="2"/>
      <c r="G223" s="2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5.75" customHeight="1">
      <c r="A224" s="1"/>
      <c r="B224" s="2"/>
      <c r="C224" s="2"/>
      <c r="D224" s="2"/>
      <c r="E224" s="2"/>
      <c r="F224" s="2"/>
      <c r="G224" s="2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5.75" customHeight="1">
      <c r="A225" s="1"/>
      <c r="B225" s="2"/>
      <c r="C225" s="2"/>
      <c r="D225" s="2"/>
      <c r="E225" s="2"/>
      <c r="F225" s="2"/>
      <c r="G225" s="2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5.75" customHeight="1">
      <c r="A226" s="1"/>
      <c r="B226" s="2"/>
      <c r="C226" s="2"/>
      <c r="D226" s="2"/>
      <c r="E226" s="2"/>
      <c r="F226" s="2"/>
      <c r="G226" s="2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5.75" customHeight="1">
      <c r="A227" s="1"/>
      <c r="B227" s="2"/>
      <c r="C227" s="2"/>
      <c r="D227" s="2"/>
      <c r="E227" s="2"/>
      <c r="F227" s="2"/>
      <c r="G227" s="2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5.75" customHeight="1">
      <c r="A228" s="1"/>
      <c r="B228" s="2"/>
      <c r="C228" s="2"/>
      <c r="D228" s="2"/>
      <c r="E228" s="2"/>
      <c r="F228" s="2"/>
      <c r="G228" s="2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5.75" customHeight="1">
      <c r="A229" s="1"/>
      <c r="B229" s="2"/>
      <c r="C229" s="2"/>
      <c r="D229" s="2"/>
      <c r="E229" s="2"/>
      <c r="F229" s="2"/>
      <c r="G229" s="2"/>
      <c r="H229" s="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5.75" customHeight="1">
      <c r="A230" s="1"/>
      <c r="B230" s="2"/>
      <c r="C230" s="2"/>
      <c r="D230" s="2"/>
      <c r="E230" s="2"/>
      <c r="F230" s="2"/>
      <c r="G230" s="2"/>
      <c r="H230" s="1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5.75" customHeight="1">
      <c r="A231" s="1"/>
      <c r="B231" s="2"/>
      <c r="C231" s="2"/>
      <c r="D231" s="2"/>
      <c r="E231" s="2"/>
      <c r="F231" s="2"/>
      <c r="G231" s="2"/>
      <c r="H231" s="1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5.75" customHeight="1">
      <c r="A232" s="1"/>
      <c r="B232" s="2"/>
      <c r="C232" s="2"/>
      <c r="D232" s="2"/>
      <c r="E232" s="2"/>
      <c r="F232" s="2"/>
      <c r="G232" s="2"/>
      <c r="H232" s="1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5.75" customHeight="1">
      <c r="A233" s="1"/>
      <c r="B233" s="2"/>
      <c r="C233" s="2"/>
      <c r="D233" s="2"/>
      <c r="E233" s="2"/>
      <c r="F233" s="2"/>
      <c r="G233" s="2"/>
      <c r="H233" s="1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5.75" customHeight="1">
      <c r="A234" s="1"/>
      <c r="B234" s="2"/>
      <c r="C234" s="2"/>
      <c r="D234" s="2"/>
      <c r="E234" s="2"/>
      <c r="F234" s="2"/>
      <c r="G234" s="2"/>
      <c r="H234" s="1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5.75" customHeight="1">
      <c r="A235" s="1"/>
      <c r="B235" s="2"/>
      <c r="C235" s="2"/>
      <c r="D235" s="2"/>
      <c r="E235" s="2"/>
      <c r="F235" s="2"/>
      <c r="G235" s="2"/>
      <c r="H235" s="1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5.75" customHeight="1">
      <c r="A236" s="1"/>
      <c r="B236" s="2"/>
      <c r="C236" s="2"/>
      <c r="D236" s="2"/>
      <c r="E236" s="2"/>
      <c r="F236" s="2"/>
      <c r="G236" s="2"/>
      <c r="H236" s="1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5.75" customHeight="1">
      <c r="A237" s="1"/>
      <c r="B237" s="2"/>
      <c r="C237" s="2"/>
      <c r="D237" s="2"/>
      <c r="E237" s="2"/>
      <c r="F237" s="2"/>
      <c r="G237" s="2"/>
      <c r="H237" s="1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5.75" customHeight="1">
      <c r="A238" s="1"/>
      <c r="B238" s="2"/>
      <c r="C238" s="2"/>
      <c r="D238" s="2"/>
      <c r="E238" s="2"/>
      <c r="F238" s="2"/>
      <c r="G238" s="2"/>
      <c r="H238" s="1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5.75" customHeight="1">
      <c r="A239" s="1"/>
      <c r="B239" s="2"/>
      <c r="C239" s="2"/>
      <c r="D239" s="2"/>
      <c r="E239" s="2"/>
      <c r="F239" s="2"/>
      <c r="G239" s="2"/>
      <c r="H239" s="1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5.75" customHeight="1">
      <c r="A240" s="1"/>
      <c r="B240" s="2"/>
      <c r="C240" s="2"/>
      <c r="D240" s="2"/>
      <c r="E240" s="2"/>
      <c r="F240" s="2"/>
      <c r="G240" s="2"/>
      <c r="H240" s="1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5.75" customHeight="1">
      <c r="A241" s="1"/>
      <c r="B241" s="2"/>
      <c r="C241" s="2"/>
      <c r="D241" s="2"/>
      <c r="E241" s="2"/>
      <c r="F241" s="2"/>
      <c r="G241" s="2"/>
      <c r="H241" s="1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5.75" customHeight="1">
      <c r="A242" s="1"/>
      <c r="B242" s="2"/>
      <c r="C242" s="2"/>
      <c r="D242" s="2"/>
      <c r="E242" s="2"/>
      <c r="F242" s="2"/>
      <c r="G242" s="2"/>
      <c r="H242" s="1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5.75" customHeight="1">
      <c r="A243" s="1"/>
      <c r="B243" s="2"/>
      <c r="C243" s="2"/>
      <c r="D243" s="2"/>
      <c r="E243" s="2"/>
      <c r="F243" s="2"/>
      <c r="G243" s="2"/>
      <c r="H243" s="1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5.75" customHeight="1">
      <c r="A244" s="1"/>
      <c r="B244" s="2"/>
      <c r="C244" s="2"/>
      <c r="D244" s="2"/>
      <c r="E244" s="2"/>
      <c r="F244" s="2"/>
      <c r="G244" s="2"/>
      <c r="H244" s="1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5.75" customHeight="1">
      <c r="A245" s="1"/>
      <c r="B245" s="2"/>
      <c r="C245" s="2"/>
      <c r="D245" s="2"/>
      <c r="E245" s="2"/>
      <c r="F245" s="2"/>
      <c r="G245" s="2"/>
      <c r="H245" s="1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5.75" customHeight="1">
      <c r="A246" s="1"/>
      <c r="B246" s="2"/>
      <c r="C246" s="2"/>
      <c r="D246" s="2"/>
      <c r="E246" s="2"/>
      <c r="F246" s="2"/>
      <c r="G246" s="2"/>
      <c r="H246" s="1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5.75" customHeight="1">
      <c r="A247" s="1"/>
      <c r="B247" s="2"/>
      <c r="C247" s="2"/>
      <c r="D247" s="2"/>
      <c r="E247" s="2"/>
      <c r="F247" s="2"/>
      <c r="G247" s="2"/>
      <c r="H247" s="1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5.75" customHeight="1">
      <c r="A248" s="1"/>
      <c r="B248" s="2"/>
      <c r="C248" s="2"/>
      <c r="D248" s="2"/>
      <c r="E248" s="2"/>
      <c r="F248" s="2"/>
      <c r="G248" s="2"/>
      <c r="H248" s="1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5.75" customHeight="1">
      <c r="A249" s="1"/>
      <c r="B249" s="2"/>
      <c r="C249" s="2"/>
      <c r="D249" s="2"/>
      <c r="E249" s="2"/>
      <c r="F249" s="2"/>
      <c r="G249" s="2"/>
      <c r="H249" s="1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5.75" customHeight="1">
      <c r="A250" s="1"/>
      <c r="B250" s="2"/>
      <c r="C250" s="2"/>
      <c r="D250" s="2"/>
      <c r="E250" s="2"/>
      <c r="F250" s="2"/>
      <c r="G250" s="2"/>
      <c r="H250" s="1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5.75" customHeight="1">
      <c r="A251" s="1"/>
      <c r="B251" s="2"/>
      <c r="C251" s="2"/>
      <c r="D251" s="2"/>
      <c r="E251" s="2"/>
      <c r="F251" s="2"/>
      <c r="G251" s="2"/>
      <c r="H251" s="1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5.75" customHeight="1">
      <c r="A252" s="1"/>
      <c r="B252" s="2"/>
      <c r="C252" s="2"/>
      <c r="D252" s="2"/>
      <c r="E252" s="2"/>
      <c r="F252" s="2"/>
      <c r="G252" s="2"/>
      <c r="H252" s="1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5.75" customHeight="1">
      <c r="A253" s="1"/>
      <c r="B253" s="2"/>
      <c r="C253" s="2"/>
      <c r="D253" s="2"/>
      <c r="E253" s="2"/>
      <c r="F253" s="2"/>
      <c r="G253" s="2"/>
      <c r="H253" s="1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5.75" customHeight="1">
      <c r="A254" s="1"/>
      <c r="B254" s="2"/>
      <c r="C254" s="2"/>
      <c r="D254" s="2"/>
      <c r="E254" s="2"/>
      <c r="F254" s="2"/>
      <c r="G254" s="2"/>
      <c r="H254" s="1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5.75" customHeight="1">
      <c r="A255" s="1"/>
      <c r="B255" s="2"/>
      <c r="C255" s="2"/>
      <c r="D255" s="2"/>
      <c r="E255" s="2"/>
      <c r="F255" s="2"/>
      <c r="G255" s="2"/>
      <c r="H255" s="1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5.75" customHeight="1">
      <c r="A256" s="1"/>
      <c r="B256" s="2"/>
      <c r="C256" s="2"/>
      <c r="D256" s="2"/>
      <c r="E256" s="2"/>
      <c r="F256" s="2"/>
      <c r="G256" s="2"/>
      <c r="H256" s="1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5.75" customHeight="1">
      <c r="A257" s="1"/>
      <c r="B257" s="2"/>
      <c r="C257" s="2"/>
      <c r="D257" s="2"/>
      <c r="E257" s="2"/>
      <c r="F257" s="2"/>
      <c r="G257" s="2"/>
      <c r="H257" s="1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5.75" customHeight="1">
      <c r="A258" s="1"/>
      <c r="B258" s="2"/>
      <c r="C258" s="2"/>
      <c r="D258" s="2"/>
      <c r="E258" s="2"/>
      <c r="F258" s="2"/>
      <c r="G258" s="2"/>
      <c r="H258" s="1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5.75" customHeight="1">
      <c r="A259" s="1"/>
      <c r="B259" s="2"/>
      <c r="C259" s="2"/>
      <c r="D259" s="2"/>
      <c r="E259" s="2"/>
      <c r="F259" s="2"/>
      <c r="G259" s="2"/>
      <c r="H259" s="1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5.75" customHeight="1">
      <c r="A260" s="1"/>
      <c r="B260" s="2"/>
      <c r="C260" s="2"/>
      <c r="D260" s="2"/>
      <c r="E260" s="2"/>
      <c r="F260" s="2"/>
      <c r="G260" s="2"/>
      <c r="H260" s="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5.75" customHeight="1">
      <c r="A261" s="1"/>
      <c r="B261" s="2"/>
      <c r="C261" s="2"/>
      <c r="D261" s="2"/>
      <c r="E261" s="2"/>
      <c r="F261" s="2"/>
      <c r="G261" s="2"/>
      <c r="H261" s="1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5.75" customHeight="1">
      <c r="A262" s="1"/>
      <c r="B262" s="2"/>
      <c r="C262" s="2"/>
      <c r="D262" s="2"/>
      <c r="E262" s="2"/>
      <c r="F262" s="2"/>
      <c r="G262" s="2"/>
      <c r="H262" s="1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5.75" customHeight="1">
      <c r="A263" s="1"/>
      <c r="B263" s="2"/>
      <c r="C263" s="2"/>
      <c r="D263" s="2"/>
      <c r="E263" s="2"/>
      <c r="F263" s="2"/>
      <c r="G263" s="2"/>
      <c r="H263" s="1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5.75" customHeight="1">
      <c r="A264" s="1"/>
      <c r="B264" s="2"/>
      <c r="C264" s="2"/>
      <c r="D264" s="2"/>
      <c r="E264" s="2"/>
      <c r="F264" s="2"/>
      <c r="G264" s="2"/>
      <c r="H264" s="1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5.75" customHeight="1">
      <c r="A265" s="1"/>
      <c r="B265" s="2"/>
      <c r="C265" s="2"/>
      <c r="D265" s="2"/>
      <c r="E265" s="2"/>
      <c r="F265" s="2"/>
      <c r="G265" s="2"/>
      <c r="H265" s="1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5.75" customHeight="1">
      <c r="A266" s="1"/>
      <c r="B266" s="2"/>
      <c r="C266" s="2"/>
      <c r="D266" s="2"/>
      <c r="E266" s="2"/>
      <c r="F266" s="2"/>
      <c r="G266" s="2"/>
      <c r="H266" s="1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5.75" customHeight="1">
      <c r="A267" s="1"/>
      <c r="B267" s="2"/>
      <c r="C267" s="2"/>
      <c r="D267" s="2"/>
      <c r="E267" s="2"/>
      <c r="F267" s="2"/>
      <c r="G267" s="2"/>
      <c r="H267" s="1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5.75" customHeight="1">
      <c r="A268" s="1"/>
      <c r="B268" s="2"/>
      <c r="C268" s="2"/>
      <c r="D268" s="2"/>
      <c r="E268" s="2"/>
      <c r="F268" s="2"/>
      <c r="G268" s="2"/>
      <c r="H268" s="1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5.75" customHeight="1">
      <c r="A269" s="1"/>
      <c r="B269" s="2"/>
      <c r="C269" s="2"/>
      <c r="D269" s="2"/>
      <c r="E269" s="2"/>
      <c r="F269" s="2"/>
      <c r="G269" s="2"/>
      <c r="H269" s="1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5.75" customHeight="1">
      <c r="A270" s="1"/>
      <c r="B270" s="2"/>
      <c r="C270" s="2"/>
      <c r="D270" s="2"/>
      <c r="E270" s="2"/>
      <c r="F270" s="2"/>
      <c r="G270" s="2"/>
      <c r="H270" s="1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5.75" customHeight="1">
      <c r="A271" s="1"/>
      <c r="B271" s="2"/>
      <c r="C271" s="2"/>
      <c r="D271" s="2"/>
      <c r="E271" s="2"/>
      <c r="F271" s="2"/>
      <c r="G271" s="2"/>
      <c r="H271" s="1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5.75" customHeight="1">
      <c r="A272" s="1"/>
      <c r="B272" s="2"/>
      <c r="C272" s="2"/>
      <c r="D272" s="2"/>
      <c r="E272" s="2"/>
      <c r="F272" s="2"/>
      <c r="G272" s="2"/>
      <c r="H272" s="1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5.75" customHeight="1">
      <c r="A273" s="1"/>
      <c r="B273" s="2"/>
      <c r="C273" s="2"/>
      <c r="D273" s="2"/>
      <c r="E273" s="2"/>
      <c r="F273" s="2"/>
      <c r="G273" s="2"/>
      <c r="H273" s="1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5.75" customHeight="1">
      <c r="A274" s="1"/>
      <c r="B274" s="2"/>
      <c r="C274" s="2"/>
      <c r="D274" s="2"/>
      <c r="E274" s="2"/>
      <c r="F274" s="2"/>
      <c r="G274" s="2"/>
      <c r="H274" s="1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5.75" customHeight="1">
      <c r="A275" s="1"/>
      <c r="B275" s="2"/>
      <c r="C275" s="2"/>
      <c r="D275" s="2"/>
      <c r="E275" s="2"/>
      <c r="F275" s="2"/>
      <c r="G275" s="2"/>
      <c r="H275" s="1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5.75" customHeight="1">
      <c r="A276" s="1"/>
      <c r="B276" s="2"/>
      <c r="C276" s="2"/>
      <c r="D276" s="2"/>
      <c r="E276" s="2"/>
      <c r="F276" s="2"/>
      <c r="G276" s="2"/>
      <c r="H276" s="1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5.75" customHeight="1">
      <c r="A277" s="1"/>
      <c r="B277" s="2"/>
      <c r="C277" s="2"/>
      <c r="D277" s="2"/>
      <c r="E277" s="2"/>
      <c r="F277" s="2"/>
      <c r="G277" s="2"/>
      <c r="H277" s="1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5.75" customHeight="1">
      <c r="A278" s="1"/>
      <c r="B278" s="2"/>
      <c r="C278" s="2"/>
      <c r="D278" s="2"/>
      <c r="E278" s="2"/>
      <c r="F278" s="2"/>
      <c r="G278" s="2"/>
      <c r="H278" s="1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5.75" customHeight="1">
      <c r="A279" s="1"/>
      <c r="B279" s="2"/>
      <c r="C279" s="2"/>
      <c r="D279" s="2"/>
      <c r="E279" s="2"/>
      <c r="F279" s="2"/>
      <c r="G279" s="2"/>
      <c r="H279" s="1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5.75" customHeight="1">
      <c r="A280" s="1"/>
      <c r="B280" s="2"/>
      <c r="C280" s="2"/>
      <c r="D280" s="2"/>
      <c r="E280" s="2"/>
      <c r="F280" s="2"/>
      <c r="G280" s="2"/>
      <c r="H280" s="1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5.75" customHeight="1">
      <c r="A281" s="1"/>
      <c r="B281" s="2"/>
      <c r="C281" s="2"/>
      <c r="D281" s="2"/>
      <c r="E281" s="2"/>
      <c r="F281" s="2"/>
      <c r="G281" s="2"/>
      <c r="H281" s="1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5.75" customHeight="1">
      <c r="A282" s="1"/>
      <c r="B282" s="2"/>
      <c r="C282" s="2"/>
      <c r="D282" s="2"/>
      <c r="E282" s="2"/>
      <c r="F282" s="2"/>
      <c r="G282" s="2"/>
      <c r="H282" s="1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5.75" customHeight="1">
      <c r="A283" s="1"/>
      <c r="B283" s="2"/>
      <c r="C283" s="2"/>
      <c r="D283" s="2"/>
      <c r="E283" s="2"/>
      <c r="F283" s="2"/>
      <c r="G283" s="2"/>
      <c r="H283" s="1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5.75" customHeight="1">
      <c r="A284" s="1"/>
      <c r="B284" s="2"/>
      <c r="C284" s="2"/>
      <c r="D284" s="2"/>
      <c r="E284" s="2"/>
      <c r="F284" s="2"/>
      <c r="G284" s="2"/>
      <c r="H284" s="1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5.75" customHeight="1">
      <c r="A285" s="1"/>
      <c r="B285" s="2"/>
      <c r="C285" s="2"/>
      <c r="D285" s="2"/>
      <c r="E285" s="2"/>
      <c r="F285" s="2"/>
      <c r="G285" s="2"/>
      <c r="H285" s="1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5.75" customHeight="1">
      <c r="A286" s="1"/>
      <c r="B286" s="2"/>
      <c r="C286" s="2"/>
      <c r="D286" s="2"/>
      <c r="E286" s="2"/>
      <c r="F286" s="2"/>
      <c r="G286" s="2"/>
      <c r="H286" s="1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5.75" customHeight="1">
      <c r="A287" s="1"/>
      <c r="B287" s="2"/>
      <c r="C287" s="2"/>
      <c r="D287" s="2"/>
      <c r="E287" s="2"/>
      <c r="F287" s="2"/>
      <c r="G287" s="2"/>
      <c r="H287" s="1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5.75" customHeight="1">
      <c r="A288" s="1"/>
      <c r="B288" s="2"/>
      <c r="C288" s="2"/>
      <c r="D288" s="2"/>
      <c r="E288" s="2"/>
      <c r="F288" s="2"/>
      <c r="G288" s="2"/>
      <c r="H288" s="1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5.75" customHeight="1">
      <c r="A289" s="1"/>
      <c r="B289" s="2"/>
      <c r="C289" s="2"/>
      <c r="D289" s="2"/>
      <c r="E289" s="2"/>
      <c r="F289" s="2"/>
      <c r="G289" s="2"/>
      <c r="H289" s="1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5.75" customHeight="1">
      <c r="A290" s="1"/>
      <c r="B290" s="2"/>
      <c r="C290" s="2"/>
      <c r="D290" s="2"/>
      <c r="E290" s="2"/>
      <c r="F290" s="2"/>
      <c r="G290" s="2"/>
      <c r="H290" s="1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5.75" customHeight="1">
      <c r="A291" s="1"/>
      <c r="B291" s="2"/>
      <c r="C291" s="2"/>
      <c r="D291" s="2"/>
      <c r="E291" s="2"/>
      <c r="F291" s="2"/>
      <c r="G291" s="2"/>
      <c r="H291" s="1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5.75" customHeight="1">
      <c r="A292" s="1"/>
      <c r="B292" s="2"/>
      <c r="C292" s="2"/>
      <c r="D292" s="2"/>
      <c r="E292" s="2"/>
      <c r="F292" s="2"/>
      <c r="G292" s="2"/>
      <c r="H292" s="1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5.75" customHeight="1">
      <c r="A293" s="1"/>
      <c r="B293" s="2"/>
      <c r="C293" s="2"/>
      <c r="D293" s="2"/>
      <c r="E293" s="2"/>
      <c r="F293" s="2"/>
      <c r="G293" s="2"/>
      <c r="H293" s="1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5.75" customHeight="1">
      <c r="A294" s="1"/>
      <c r="B294" s="2"/>
      <c r="C294" s="2"/>
      <c r="D294" s="2"/>
      <c r="E294" s="2"/>
      <c r="F294" s="2"/>
      <c r="G294" s="2"/>
      <c r="H294" s="1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5.75" customHeight="1">
      <c r="A295" s="1"/>
      <c r="B295" s="2"/>
      <c r="C295" s="2"/>
      <c r="D295" s="2"/>
      <c r="E295" s="2"/>
      <c r="F295" s="2"/>
      <c r="G295" s="2"/>
      <c r="H295" s="1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5.75" customHeight="1">
      <c r="A296" s="1"/>
      <c r="B296" s="2"/>
      <c r="C296" s="2"/>
      <c r="D296" s="2"/>
      <c r="E296" s="2"/>
      <c r="F296" s="2"/>
      <c r="G296" s="2"/>
      <c r="H296" s="1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5.75" customHeight="1">
      <c r="A297" s="1"/>
      <c r="B297" s="2"/>
      <c r="C297" s="2"/>
      <c r="D297" s="2"/>
      <c r="E297" s="2"/>
      <c r="F297" s="2"/>
      <c r="G297" s="2"/>
      <c r="H297" s="1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5.75" customHeight="1">
      <c r="A298" s="1"/>
      <c r="B298" s="2"/>
      <c r="C298" s="2"/>
      <c r="D298" s="2"/>
      <c r="E298" s="2"/>
      <c r="F298" s="2"/>
      <c r="G298" s="2"/>
      <c r="H298" s="1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5.75" customHeight="1">
      <c r="A299" s="1"/>
      <c r="B299" s="2"/>
      <c r="C299" s="2"/>
      <c r="D299" s="2"/>
      <c r="E299" s="2"/>
      <c r="F299" s="2"/>
      <c r="G299" s="2"/>
      <c r="H299" s="1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5.75" customHeight="1">
      <c r="A300" s="1"/>
      <c r="B300" s="2"/>
      <c r="C300" s="2"/>
      <c r="D300" s="2"/>
      <c r="E300" s="2"/>
      <c r="F300" s="2"/>
      <c r="G300" s="2"/>
      <c r="H300" s="1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5.75" customHeight="1">
      <c r="A301" s="1"/>
      <c r="B301" s="2"/>
      <c r="C301" s="2"/>
      <c r="D301" s="2"/>
      <c r="E301" s="2"/>
      <c r="F301" s="2"/>
      <c r="G301" s="2"/>
      <c r="H301" s="1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5.75" customHeight="1">
      <c r="A302" s="1"/>
      <c r="B302" s="2"/>
      <c r="C302" s="2"/>
      <c r="D302" s="2"/>
      <c r="E302" s="2"/>
      <c r="F302" s="2"/>
      <c r="G302" s="2"/>
      <c r="H302" s="1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5.75" customHeight="1">
      <c r="A303" s="1"/>
      <c r="B303" s="2"/>
      <c r="C303" s="2"/>
      <c r="D303" s="2"/>
      <c r="E303" s="2"/>
      <c r="F303" s="2"/>
      <c r="G303" s="2"/>
      <c r="H303" s="1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5.75" customHeight="1">
      <c r="A304" s="1"/>
      <c r="B304" s="2"/>
      <c r="C304" s="2"/>
      <c r="D304" s="2"/>
      <c r="E304" s="2"/>
      <c r="F304" s="2"/>
      <c r="G304" s="2"/>
      <c r="H304" s="1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5.75" customHeight="1">
      <c r="A305" s="1"/>
      <c r="B305" s="2"/>
      <c r="C305" s="2"/>
      <c r="D305" s="2"/>
      <c r="E305" s="2"/>
      <c r="F305" s="2"/>
      <c r="G305" s="2"/>
      <c r="H305" s="1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5.75" customHeight="1">
      <c r="A306" s="1"/>
      <c r="B306" s="2"/>
      <c r="C306" s="2"/>
      <c r="D306" s="2"/>
      <c r="E306" s="2"/>
      <c r="F306" s="2"/>
      <c r="G306" s="2"/>
      <c r="H306" s="1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5.75" customHeight="1">
      <c r="A307" s="1"/>
      <c r="B307" s="2"/>
      <c r="C307" s="2"/>
      <c r="D307" s="2"/>
      <c r="E307" s="2"/>
      <c r="F307" s="2"/>
      <c r="G307" s="2"/>
      <c r="H307" s="1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5.75" customHeight="1">
      <c r="A308" s="1"/>
      <c r="B308" s="2"/>
      <c r="C308" s="2"/>
      <c r="D308" s="2"/>
      <c r="E308" s="2"/>
      <c r="F308" s="2"/>
      <c r="G308" s="2"/>
      <c r="H308" s="1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5.75" customHeight="1">
      <c r="A309" s="1"/>
      <c r="B309" s="2"/>
      <c r="C309" s="2"/>
      <c r="D309" s="2"/>
      <c r="E309" s="2"/>
      <c r="F309" s="2"/>
      <c r="G309" s="2"/>
      <c r="H309" s="1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5.75" customHeight="1">
      <c r="A310" s="1"/>
      <c r="B310" s="2"/>
      <c r="C310" s="2"/>
      <c r="D310" s="2"/>
      <c r="E310" s="2"/>
      <c r="F310" s="2"/>
      <c r="G310" s="2"/>
      <c r="H310" s="1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5.75" customHeight="1">
      <c r="A311" s="1"/>
      <c r="B311" s="2"/>
      <c r="C311" s="2"/>
      <c r="D311" s="2"/>
      <c r="E311" s="2"/>
      <c r="F311" s="2"/>
      <c r="G311" s="2"/>
      <c r="H311" s="1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5.75" customHeight="1">
      <c r="A312" s="1"/>
      <c r="B312" s="2"/>
      <c r="C312" s="2"/>
      <c r="D312" s="2"/>
      <c r="E312" s="2"/>
      <c r="F312" s="2"/>
      <c r="G312" s="2"/>
      <c r="H312" s="1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5.75" customHeight="1">
      <c r="A313" s="1"/>
      <c r="B313" s="2"/>
      <c r="C313" s="2"/>
      <c r="D313" s="2"/>
      <c r="E313" s="2"/>
      <c r="F313" s="2"/>
      <c r="G313" s="2"/>
      <c r="H313" s="1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5.75" customHeight="1">
      <c r="A314" s="1"/>
      <c r="B314" s="2"/>
      <c r="C314" s="2"/>
      <c r="D314" s="2"/>
      <c r="E314" s="2"/>
      <c r="F314" s="2"/>
      <c r="G314" s="2"/>
      <c r="H314" s="1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5.75" customHeight="1">
      <c r="A315" s="1"/>
      <c r="B315" s="2"/>
      <c r="C315" s="2"/>
      <c r="D315" s="2"/>
      <c r="E315" s="2"/>
      <c r="F315" s="2"/>
      <c r="G315" s="2"/>
      <c r="H315" s="1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5.75" customHeight="1">
      <c r="A316" s="1"/>
      <c r="B316" s="2"/>
      <c r="C316" s="2"/>
      <c r="D316" s="2"/>
      <c r="E316" s="2"/>
      <c r="F316" s="2"/>
      <c r="G316" s="2"/>
      <c r="H316" s="1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5.75" customHeight="1">
      <c r="A317" s="1"/>
      <c r="B317" s="2"/>
      <c r="C317" s="2"/>
      <c r="D317" s="2"/>
      <c r="E317" s="2"/>
      <c r="F317" s="2"/>
      <c r="G317" s="2"/>
      <c r="H317" s="1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5.75" customHeight="1">
      <c r="A318" s="1"/>
      <c r="B318" s="2"/>
      <c r="C318" s="2"/>
      <c r="D318" s="2"/>
      <c r="E318" s="2"/>
      <c r="F318" s="2"/>
      <c r="G318" s="2"/>
      <c r="H318" s="1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5.75" customHeight="1">
      <c r="A319" s="1"/>
      <c r="B319" s="2"/>
      <c r="C319" s="2"/>
      <c r="D319" s="2"/>
      <c r="E319" s="2"/>
      <c r="F319" s="2"/>
      <c r="G319" s="2"/>
      <c r="H319" s="1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5.75" customHeight="1">
      <c r="A320" s="1"/>
      <c r="B320" s="2"/>
      <c r="C320" s="2"/>
      <c r="D320" s="2"/>
      <c r="E320" s="2"/>
      <c r="F320" s="2"/>
      <c r="G320" s="2"/>
      <c r="H320" s="1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5.75" customHeight="1">
      <c r="A321" s="1"/>
      <c r="B321" s="2"/>
      <c r="C321" s="2"/>
      <c r="D321" s="2"/>
      <c r="E321" s="2"/>
      <c r="F321" s="2"/>
      <c r="G321" s="2"/>
      <c r="H321" s="1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5.75" customHeight="1">
      <c r="A322" s="1"/>
      <c r="B322" s="2"/>
      <c r="C322" s="2"/>
      <c r="D322" s="2"/>
      <c r="E322" s="2"/>
      <c r="F322" s="2"/>
      <c r="G322" s="2"/>
      <c r="H322" s="1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5.75" customHeight="1">
      <c r="A323" s="1"/>
      <c r="B323" s="2"/>
      <c r="C323" s="2"/>
      <c r="D323" s="2"/>
      <c r="E323" s="2"/>
      <c r="F323" s="2"/>
      <c r="G323" s="2"/>
      <c r="H323" s="1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5.75" customHeight="1">
      <c r="A324" s="1"/>
      <c r="B324" s="2"/>
      <c r="C324" s="2"/>
      <c r="D324" s="2"/>
      <c r="E324" s="2"/>
      <c r="F324" s="2"/>
      <c r="G324" s="2"/>
      <c r="H324" s="1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5.75" customHeight="1">
      <c r="A325" s="1"/>
      <c r="B325" s="2"/>
      <c r="C325" s="2"/>
      <c r="D325" s="2"/>
      <c r="E325" s="2"/>
      <c r="F325" s="2"/>
      <c r="G325" s="2"/>
      <c r="H325" s="1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5.75" customHeight="1">
      <c r="A326" s="1"/>
      <c r="B326" s="2"/>
      <c r="C326" s="2"/>
      <c r="D326" s="2"/>
      <c r="E326" s="2"/>
      <c r="F326" s="2"/>
      <c r="G326" s="2"/>
      <c r="H326" s="1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5.75" customHeight="1">
      <c r="A327" s="1"/>
      <c r="B327" s="2"/>
      <c r="C327" s="2"/>
      <c r="D327" s="2"/>
      <c r="E327" s="2"/>
      <c r="F327" s="2"/>
      <c r="G327" s="2"/>
      <c r="H327" s="1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5.75" customHeight="1">
      <c r="A328" s="1"/>
      <c r="B328" s="2"/>
      <c r="C328" s="2"/>
      <c r="D328" s="2"/>
      <c r="E328" s="2"/>
      <c r="F328" s="2"/>
      <c r="G328" s="2"/>
      <c r="H328" s="1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5.75" customHeight="1">
      <c r="A329" s="1"/>
      <c r="B329" s="2"/>
      <c r="C329" s="2"/>
      <c r="D329" s="2"/>
      <c r="E329" s="2"/>
      <c r="F329" s="2"/>
      <c r="G329" s="2"/>
      <c r="H329" s="1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5.75" customHeight="1">
      <c r="A330" s="1"/>
      <c r="B330" s="2"/>
      <c r="C330" s="2"/>
      <c r="D330" s="2"/>
      <c r="E330" s="2"/>
      <c r="F330" s="2"/>
      <c r="G330" s="2"/>
      <c r="H330" s="1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5.75" customHeight="1">
      <c r="A331" s="1"/>
      <c r="B331" s="2"/>
      <c r="C331" s="2"/>
      <c r="D331" s="2"/>
      <c r="E331" s="2"/>
      <c r="F331" s="2"/>
      <c r="G331" s="2"/>
      <c r="H331" s="1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5.75" customHeight="1">
      <c r="A332" s="1"/>
      <c r="B332" s="2"/>
      <c r="C332" s="2"/>
      <c r="D332" s="2"/>
      <c r="E332" s="2"/>
      <c r="F332" s="2"/>
      <c r="G332" s="2"/>
      <c r="H332" s="1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5.75" customHeight="1">
      <c r="A333" s="1"/>
      <c r="B333" s="2"/>
      <c r="C333" s="2"/>
      <c r="D333" s="2"/>
      <c r="E333" s="2"/>
      <c r="F333" s="2"/>
      <c r="G333" s="2"/>
      <c r="H333" s="1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5.75" customHeight="1">
      <c r="A334" s="1"/>
      <c r="B334" s="2"/>
      <c r="C334" s="2"/>
      <c r="D334" s="2"/>
      <c r="E334" s="2"/>
      <c r="F334" s="2"/>
      <c r="G334" s="2"/>
      <c r="H334" s="1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5.75" customHeight="1">
      <c r="A335" s="1"/>
      <c r="B335" s="2"/>
      <c r="C335" s="2"/>
      <c r="D335" s="2"/>
      <c r="E335" s="2"/>
      <c r="F335" s="2"/>
      <c r="G335" s="2"/>
      <c r="H335" s="1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5.75" customHeight="1">
      <c r="A336" s="1"/>
      <c r="B336" s="2"/>
      <c r="C336" s="2"/>
      <c r="D336" s="2"/>
      <c r="E336" s="2"/>
      <c r="F336" s="2"/>
      <c r="G336" s="2"/>
      <c r="H336" s="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5.75" customHeight="1">
      <c r="A337" s="1"/>
      <c r="B337" s="2"/>
      <c r="C337" s="2"/>
      <c r="D337" s="2"/>
      <c r="E337" s="2"/>
      <c r="F337" s="2"/>
      <c r="G337" s="2"/>
      <c r="H337" s="1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5.75" customHeight="1">
      <c r="A338" s="1"/>
      <c r="B338" s="2"/>
      <c r="C338" s="2"/>
      <c r="D338" s="2"/>
      <c r="E338" s="2"/>
      <c r="F338" s="2"/>
      <c r="G338" s="2"/>
      <c r="H338" s="1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5.75" customHeight="1">
      <c r="A339" s="1"/>
      <c r="B339" s="2"/>
      <c r="C339" s="2"/>
      <c r="D339" s="2"/>
      <c r="E339" s="2"/>
      <c r="F339" s="2"/>
      <c r="G339" s="2"/>
      <c r="H339" s="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5.75" customHeight="1">
      <c r="A340" s="1"/>
      <c r="B340" s="2"/>
      <c r="C340" s="2"/>
      <c r="D340" s="2"/>
      <c r="E340" s="2"/>
      <c r="F340" s="2"/>
      <c r="G340" s="2"/>
      <c r="H340" s="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5.75" customHeight="1">
      <c r="A341" s="1"/>
      <c r="B341" s="2"/>
      <c r="C341" s="2"/>
      <c r="D341" s="2"/>
      <c r="E341" s="2"/>
      <c r="F341" s="2"/>
      <c r="G341" s="2"/>
      <c r="H341" s="1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5.75" customHeight="1">
      <c r="A342" s="1"/>
      <c r="B342" s="2"/>
      <c r="C342" s="2"/>
      <c r="D342" s="2"/>
      <c r="E342" s="2"/>
      <c r="F342" s="2"/>
      <c r="G342" s="2"/>
      <c r="H342" s="1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5.75" customHeight="1">
      <c r="A343" s="1"/>
      <c r="B343" s="2"/>
      <c r="C343" s="2"/>
      <c r="D343" s="2"/>
      <c r="E343" s="2"/>
      <c r="F343" s="2"/>
      <c r="G343" s="2"/>
      <c r="H343" s="1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5.75" customHeight="1">
      <c r="A344" s="1"/>
      <c r="B344" s="2"/>
      <c r="C344" s="2"/>
      <c r="D344" s="2"/>
      <c r="E344" s="2"/>
      <c r="F344" s="2"/>
      <c r="G344" s="2"/>
      <c r="H344" s="1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5.75" customHeight="1">
      <c r="A345" s="1"/>
      <c r="B345" s="2"/>
      <c r="C345" s="2"/>
      <c r="D345" s="2"/>
      <c r="E345" s="2"/>
      <c r="F345" s="2"/>
      <c r="G345" s="2"/>
      <c r="H345" s="1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5.75" customHeight="1">
      <c r="A346" s="1"/>
      <c r="B346" s="2"/>
      <c r="C346" s="2"/>
      <c r="D346" s="2"/>
      <c r="E346" s="2"/>
      <c r="F346" s="2"/>
      <c r="G346" s="2"/>
      <c r="H346" s="1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5.75" customHeight="1">
      <c r="A347" s="1"/>
      <c r="B347" s="2"/>
      <c r="C347" s="2"/>
      <c r="D347" s="2"/>
      <c r="E347" s="2"/>
      <c r="F347" s="2"/>
      <c r="G347" s="2"/>
      <c r="H347" s="1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5.75" customHeight="1">
      <c r="A348" s="1"/>
      <c r="B348" s="2"/>
      <c r="C348" s="2"/>
      <c r="D348" s="2"/>
      <c r="E348" s="2"/>
      <c r="F348" s="2"/>
      <c r="G348" s="2"/>
      <c r="H348" s="1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5.75" customHeight="1">
      <c r="A349" s="1"/>
      <c r="B349" s="2"/>
      <c r="C349" s="2"/>
      <c r="D349" s="2"/>
      <c r="E349" s="2"/>
      <c r="F349" s="2"/>
      <c r="G349" s="2"/>
      <c r="H349" s="1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5.75" customHeight="1">
      <c r="A350" s="1"/>
      <c r="B350" s="2"/>
      <c r="C350" s="2"/>
      <c r="D350" s="2"/>
      <c r="E350" s="2"/>
      <c r="F350" s="2"/>
      <c r="G350" s="2"/>
      <c r="H350" s="1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5.75" customHeight="1">
      <c r="A351" s="1"/>
      <c r="B351" s="2"/>
      <c r="C351" s="2"/>
      <c r="D351" s="2"/>
      <c r="E351" s="2"/>
      <c r="F351" s="2"/>
      <c r="G351" s="2"/>
      <c r="H351" s="1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5.75" customHeight="1">
      <c r="A352" s="1"/>
      <c r="B352" s="2"/>
      <c r="C352" s="2"/>
      <c r="D352" s="2"/>
      <c r="E352" s="2"/>
      <c r="F352" s="2"/>
      <c r="G352" s="2"/>
      <c r="H352" s="1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5.75" customHeight="1">
      <c r="A353" s="1"/>
      <c r="B353" s="2"/>
      <c r="C353" s="2"/>
      <c r="D353" s="2"/>
      <c r="E353" s="2"/>
      <c r="F353" s="2"/>
      <c r="G353" s="2"/>
      <c r="H353" s="1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5.75" customHeight="1">
      <c r="A354" s="1"/>
      <c r="B354" s="2"/>
      <c r="C354" s="2"/>
      <c r="D354" s="2"/>
      <c r="E354" s="2"/>
      <c r="F354" s="2"/>
      <c r="G354" s="2"/>
      <c r="H354" s="1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5.75" customHeight="1">
      <c r="A355" s="1"/>
      <c r="B355" s="2"/>
      <c r="C355" s="2"/>
      <c r="D355" s="2"/>
      <c r="E355" s="2"/>
      <c r="F355" s="2"/>
      <c r="G355" s="2"/>
      <c r="H355" s="1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5.75" customHeight="1">
      <c r="A356" s="1"/>
      <c r="B356" s="2"/>
      <c r="C356" s="2"/>
      <c r="D356" s="2"/>
      <c r="E356" s="2"/>
      <c r="F356" s="2"/>
      <c r="G356" s="2"/>
      <c r="H356" s="1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5.75" customHeight="1">
      <c r="A357" s="1"/>
      <c r="B357" s="2"/>
      <c r="C357" s="2"/>
      <c r="D357" s="2"/>
      <c r="E357" s="2"/>
      <c r="F357" s="2"/>
      <c r="G357" s="2"/>
      <c r="H357" s="1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5.75" customHeight="1">
      <c r="A358" s="1"/>
      <c r="B358" s="2"/>
      <c r="C358" s="2"/>
      <c r="D358" s="2"/>
      <c r="E358" s="2"/>
      <c r="F358" s="2"/>
      <c r="G358" s="2"/>
      <c r="H358" s="1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5.75" customHeight="1">
      <c r="A359" s="1"/>
      <c r="B359" s="2"/>
      <c r="C359" s="2"/>
      <c r="D359" s="2"/>
      <c r="E359" s="2"/>
      <c r="F359" s="2"/>
      <c r="G359" s="2"/>
      <c r="H359" s="1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5.75" customHeight="1">
      <c r="A360" s="1"/>
      <c r="B360" s="2"/>
      <c r="C360" s="2"/>
      <c r="D360" s="2"/>
      <c r="E360" s="2"/>
      <c r="F360" s="2"/>
      <c r="G360" s="2"/>
      <c r="H360" s="1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5.75" customHeight="1">
      <c r="A361" s="1"/>
      <c r="B361" s="2"/>
      <c r="C361" s="2"/>
      <c r="D361" s="2"/>
      <c r="E361" s="2"/>
      <c r="F361" s="2"/>
      <c r="G361" s="2"/>
      <c r="H361" s="1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5.75" customHeight="1">
      <c r="A362" s="1"/>
      <c r="B362" s="2"/>
      <c r="C362" s="2"/>
      <c r="D362" s="2"/>
      <c r="E362" s="2"/>
      <c r="F362" s="2"/>
      <c r="G362" s="2"/>
      <c r="H362" s="1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5.75" customHeight="1">
      <c r="A363" s="1"/>
      <c r="B363" s="2"/>
      <c r="C363" s="2"/>
      <c r="D363" s="2"/>
      <c r="E363" s="2"/>
      <c r="F363" s="2"/>
      <c r="G363" s="2"/>
      <c r="H363" s="1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5.75" customHeight="1"/>
    <row r="365" spans="1:24" ht="15.75" customHeight="1"/>
    <row r="366" spans="1:24" ht="15.75" customHeight="1"/>
    <row r="367" spans="1:24" ht="15.75" customHeight="1"/>
    <row r="368" spans="1:24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2">
    <mergeCell ref="C60:E60"/>
    <mergeCell ref="C61:E61"/>
    <mergeCell ref="C62:E62"/>
    <mergeCell ref="C55:D55"/>
    <mergeCell ref="C56:D56"/>
    <mergeCell ref="C57:D57"/>
    <mergeCell ref="C58:D58"/>
    <mergeCell ref="C59:E59"/>
    <mergeCell ref="B49:B51"/>
    <mergeCell ref="C49:C51"/>
    <mergeCell ref="F49:G51"/>
    <mergeCell ref="B52:B54"/>
    <mergeCell ref="C52:C54"/>
    <mergeCell ref="F52:F54"/>
    <mergeCell ref="C41:F41"/>
    <mergeCell ref="C42:F42"/>
    <mergeCell ref="C43:F43"/>
    <mergeCell ref="B44:F44"/>
    <mergeCell ref="B46:G46"/>
    <mergeCell ref="C36:F36"/>
    <mergeCell ref="C37:F37"/>
    <mergeCell ref="C38:F38"/>
    <mergeCell ref="C39:F39"/>
    <mergeCell ref="C40:F40"/>
    <mergeCell ref="C29:F29"/>
    <mergeCell ref="C30:F30"/>
    <mergeCell ref="B31:F31"/>
    <mergeCell ref="B33:G33"/>
    <mergeCell ref="C35:F35"/>
    <mergeCell ref="C21:F21"/>
    <mergeCell ref="C22:F22"/>
    <mergeCell ref="B24:G24"/>
    <mergeCell ref="B26:G26"/>
    <mergeCell ref="C28:F28"/>
    <mergeCell ref="C16:F16"/>
    <mergeCell ref="C17:F17"/>
    <mergeCell ref="C18:F18"/>
    <mergeCell ref="C19:F19"/>
    <mergeCell ref="C20:F20"/>
    <mergeCell ref="E9:F9"/>
    <mergeCell ref="E10:F10"/>
    <mergeCell ref="E11:F11"/>
    <mergeCell ref="B13:G13"/>
    <mergeCell ref="C15:F15"/>
    <mergeCell ref="B2:G2"/>
    <mergeCell ref="B3:G3"/>
    <mergeCell ref="B4:G4"/>
    <mergeCell ref="B6:G6"/>
    <mergeCell ref="E8:F8"/>
    <mergeCell ref="B119:G119"/>
    <mergeCell ref="C100:F100"/>
    <mergeCell ref="C101:F101"/>
    <mergeCell ref="B102:B103"/>
    <mergeCell ref="C102:E103"/>
    <mergeCell ref="C104:F104"/>
    <mergeCell ref="C105:F105"/>
    <mergeCell ref="B106:F106"/>
    <mergeCell ref="C112:F112"/>
    <mergeCell ref="C113:F113"/>
    <mergeCell ref="C114:F114"/>
    <mergeCell ref="C115:F115"/>
    <mergeCell ref="C116:F116"/>
    <mergeCell ref="C95:F95"/>
    <mergeCell ref="B97:G97"/>
    <mergeCell ref="C99:F99"/>
    <mergeCell ref="B109:G109"/>
    <mergeCell ref="C111:F111"/>
    <mergeCell ref="B88:F88"/>
    <mergeCell ref="B90:G90"/>
    <mergeCell ref="C92:F92"/>
    <mergeCell ref="C93:F93"/>
    <mergeCell ref="C94:F94"/>
    <mergeCell ref="C83:F83"/>
    <mergeCell ref="C84:F84"/>
    <mergeCell ref="C85:F85"/>
    <mergeCell ref="B86:F86"/>
    <mergeCell ref="C87:F87"/>
    <mergeCell ref="C78:F78"/>
    <mergeCell ref="C79:F79"/>
    <mergeCell ref="C80:F80"/>
    <mergeCell ref="C81:F81"/>
    <mergeCell ref="C82:F82"/>
    <mergeCell ref="C70:F70"/>
    <mergeCell ref="C71:F71"/>
    <mergeCell ref="C72:F72"/>
    <mergeCell ref="B74:G74"/>
    <mergeCell ref="B76:G76"/>
    <mergeCell ref="B64:G64"/>
    <mergeCell ref="C66:F66"/>
    <mergeCell ref="C67:F67"/>
    <mergeCell ref="C68:F68"/>
    <mergeCell ref="C69:F69"/>
  </mergeCells>
  <printOptions horizontalCentered="1"/>
  <pageMargins left="0.51180555555555596" right="0.51180555555555596" top="0.78749999999999998" bottom="0.59027777777777801" header="0" footer="0"/>
  <pageSetup paperSize="9" fitToHeight="0" orientation="portrait" r:id="rId1"/>
  <headerFooter>
    <oddHeader>&amp;C&amp;F &amp;A</oddHeader>
    <oddFooter>&amp;CPág.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42" t="s">
        <v>205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208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Assis Chateaubriand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Parâmetros!F125</f>
        <v>0</v>
      </c>
      <c r="E61" s="68">
        <f>IF(((D61*Parâmetros!E50)-(E25*6%))&gt;0,((D61*Parâmetros!E50)-(E25*6%)),0)</f>
        <v>0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Parâmetros!E125</f>
        <v>0.06</v>
      </c>
      <c r="E138" s="62">
        <f>E155*D138</f>
        <v>459.44538068555499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78" t="s">
        <v>144</v>
      </c>
      <c r="D139" s="79">
        <f>Parâmetros!D125</f>
        <v>6.7900000000000002E-2</v>
      </c>
      <c r="E139" s="69">
        <f>D139*(E155+E138)</f>
        <v>551.13536382436905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7.6499999999999999E-2</v>
      </c>
      <c r="E140" s="69">
        <f t="shared" si="7"/>
        <v>718.03171340453923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342.59029463092395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Parâmetros!G125</f>
        <v>0.04</v>
      </c>
      <c r="E143" s="69">
        <f>((E155+E138+E139)/(1-D140))*D143</f>
        <v>375.44141877361528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0.20440000000000003</v>
      </c>
      <c r="E144" s="63">
        <f t="shared" si="8"/>
        <v>1728.6124579144632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7657.4230114259171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1728.6124579144632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9386.0300000000007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9386.0300000000007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9386.0300000000007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42" t="s">
        <v>270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271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Campo Mourão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Parâmetros!F129</f>
        <v>4.8</v>
      </c>
      <c r="E61" s="68">
        <f>IF(((D61*Parâmetros!E50)-(E25*6%))&gt;0,((D61*Parâmetros!E50)-(E25*6%)),0)</f>
        <v>59.039999999999992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1291.9584806373691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1291.9584806373691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3116.1878139707023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Parâmetros!E129</f>
        <v>0.06</v>
      </c>
      <c r="E138" s="62">
        <f>E155*D138</f>
        <v>462.98778068555498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78" t="s">
        <v>144</v>
      </c>
      <c r="D139" s="79">
        <f>Parâmetros!D129</f>
        <v>6.7900000000000002E-2</v>
      </c>
      <c r="E139" s="69">
        <f>D139*(E155+E138)</f>
        <v>555.38470878436897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78" t="s">
        <v>261</v>
      </c>
      <c r="D140" s="48">
        <f t="shared" ref="D140:E140" si="7">SUM(D141:D143)</f>
        <v>8.6499999999999994E-2</v>
      </c>
      <c r="E140" s="69">
        <f t="shared" si="7"/>
        <v>827.1081235112099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349.01094229085737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Parâmetros!G129</f>
        <v>0.05</v>
      </c>
      <c r="E143" s="69">
        <f>((E155+E138+E139)/(1-D140))*D143</f>
        <v>478.09718122035258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0.21440000000000001</v>
      </c>
      <c r="E144" s="63">
        <f t="shared" si="8"/>
        <v>1845.4806129811338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3116.1878139707023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7716.4630114259171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1845.4806129811338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9561.94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9561.94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9561.94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42" t="s">
        <v>272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273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Cascavel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Parâmetros!F130</f>
        <v>4.6500000000000004</v>
      </c>
      <c r="E61" s="68">
        <f>IF(((D61*Parâmetros!E50)-(E25*6%))&gt;0,((D61*Parâmetros!E50)-(E25*6%)),0)</f>
        <v>52.440000000000026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1285.358480637369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1285.358480637369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3109.5878139707024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Parâmetros!E130</f>
        <v>0.06</v>
      </c>
      <c r="E138" s="62">
        <f>E155*D138</f>
        <v>462.59178068555502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78" t="s">
        <v>144</v>
      </c>
      <c r="D139" s="79">
        <f>Parâmetros!D130</f>
        <v>6.7900000000000002E-2</v>
      </c>
      <c r="E139" s="69">
        <f>D139*(E155+E138)</f>
        <v>554.90968038436904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8.6499999999999994E-2</v>
      </c>
      <c r="E140" s="69">
        <f t="shared" si="7"/>
        <v>826.40068622976491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348.71242829348461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Parâmetros!G130</f>
        <v>0.05</v>
      </c>
      <c r="E143" s="69">
        <f>((E155+E138+E139)/(1-D140))*D143</f>
        <v>477.68825793628031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0.21440000000000001</v>
      </c>
      <c r="E144" s="63">
        <f t="shared" si="8"/>
        <v>1843.902147299689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3109.5878139707024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7709.8630114259176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1843.902147299689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9553.76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9553.76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9553.76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42" t="s">
        <v>274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275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Cianorte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Parâmetros!F132</f>
        <v>0</v>
      </c>
      <c r="E61" s="68">
        <f>IF(((D61*Parâmetros!E50)-(E25*6%))&gt;0,((D61*Parâmetros!E50)-(E25*6%)),0)</f>
        <v>0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Parâmetros!E132</f>
        <v>0.06</v>
      </c>
      <c r="E138" s="62">
        <f>E155*D138</f>
        <v>459.44538068555499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78" t="s">
        <v>144</v>
      </c>
      <c r="D139" s="79">
        <f>Parâmetros!D132</f>
        <v>6.7900000000000002E-2</v>
      </c>
      <c r="E139" s="69">
        <f>D139*(E155+E138)</f>
        <v>551.13536382436905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8.6499999999999994E-2</v>
      </c>
      <c r="E140" s="69">
        <f t="shared" si="7"/>
        <v>820.77977546628404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346.3405988961776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Parâmetros!G132</f>
        <v>0.05</v>
      </c>
      <c r="E143" s="69">
        <f>((E155+E138+E139)/(1-D140))*D143</f>
        <v>474.43917657010638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0.21440000000000001</v>
      </c>
      <c r="E144" s="63">
        <f t="shared" si="8"/>
        <v>1831.360519976208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7657.4230114259171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1831.360519976208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9488.7800000000007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9488.7800000000007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9488.7800000000007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42" t="s">
        <v>276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277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Dois Vizinhos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Parâmetros!F136</f>
        <v>5</v>
      </c>
      <c r="E61" s="68">
        <f>IF(((D61*Parâmetros!E50)-(E25*6%))&gt;0,((D61*Parâmetros!E50)-(E25*6%)),0)</f>
        <v>67.84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1300.7584806373691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1300.7584806373691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3124.9878139707025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58" t="s">
        <v>260</v>
      </c>
      <c r="D138" s="79">
        <f>Parâmetros!E136</f>
        <v>0.06</v>
      </c>
      <c r="E138" s="62">
        <f>E155*D138</f>
        <v>463.515780685555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58" t="s">
        <v>144</v>
      </c>
      <c r="D139" s="79">
        <f>Parâmetros!D136</f>
        <v>6.7900000000000002E-2</v>
      </c>
      <c r="E139" s="69">
        <f>D139*(E155+E138)</f>
        <v>556.01807998436902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6.6500000000000004E-2</v>
      </c>
      <c r="E140" s="69">
        <f t="shared" si="7"/>
        <v>622.95553507699356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341.92296286180846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Parâmetros!G136</f>
        <v>0.03</v>
      </c>
      <c r="E143" s="69">
        <f>((E155+E138+E139)/(1-D140))*D143</f>
        <v>281.03257221518504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0.19440000000000002</v>
      </c>
      <c r="E144" s="63">
        <f t="shared" si="8"/>
        <v>1642.4893957469176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3124.9878139707025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7725.2630114259173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1642.4893957469176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9367.75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9367.75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9367.75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42" t="s">
        <v>278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279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Foz do Iguaçu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Parâmetros!F137</f>
        <v>5</v>
      </c>
      <c r="E61" s="68">
        <f>IF(((D61*Parâmetros!E50)-(E25*6%))&gt;0,((D61*Parâmetros!E50)-(E25*6%)),0)</f>
        <v>67.84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1300.7584806373691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1300.7584806373691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3124.9878139707025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Parâmetros!E137</f>
        <v>0.06</v>
      </c>
      <c r="E138" s="62">
        <f>E155*D138</f>
        <v>463.515780685555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78" t="s">
        <v>144</v>
      </c>
      <c r="D139" s="79">
        <f>Parâmetros!D137</f>
        <v>6.7900000000000002E-2</v>
      </c>
      <c r="E139" s="69">
        <f>D139*(E155+E138)</f>
        <v>556.01807998436902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78" t="s">
        <v>261</v>
      </c>
      <c r="D140" s="48">
        <f t="shared" ref="D140:E140" si="7">SUM(D141:D143)</f>
        <v>8.6499999999999994E-2</v>
      </c>
      <c r="E140" s="69">
        <f t="shared" si="7"/>
        <v>828.05137321980328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83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349.40896095402104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78" t="str">
        <f>Parâmetros!C116</f>
        <v>C.3. Tributos Municipais (ISS)</v>
      </c>
      <c r="D143" s="79">
        <f>Parâmetros!G137</f>
        <v>0.05</v>
      </c>
      <c r="E143" s="69">
        <f>((E155+E138+E139)/(1-D140))*D143</f>
        <v>478.64241226578224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0.21440000000000001</v>
      </c>
      <c r="E144" s="63">
        <f t="shared" si="8"/>
        <v>1847.5852338897273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3124.9878139707025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7725.2630114259173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1847.5852338897273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9572.84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9572.84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9572.84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42" t="s">
        <v>280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281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Francisco Beltrão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70" t="s">
        <v>227</v>
      </c>
      <c r="D61" s="62">
        <f>Parâmetros!F138</f>
        <v>5.3</v>
      </c>
      <c r="E61" s="68">
        <f>IF(((D61*Parâmetros!E50)-(E25*6%))&gt;0,((D61*Parâmetros!E50)-(E25*6%)),0)</f>
        <v>81.039999999999992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1313.9584806373691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1313.9584806373691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3138.1878139707023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Parâmetros!E138</f>
        <v>0.06</v>
      </c>
      <c r="E138" s="62">
        <f>E155*D138</f>
        <v>464.30778068555503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78" t="s">
        <v>144</v>
      </c>
      <c r="D139" s="79">
        <f>Parâmetros!D138</f>
        <v>6.7900000000000002E-2</v>
      </c>
      <c r="E139" s="69">
        <f>D139*(E155+E138)</f>
        <v>556.96813678436899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6.6500000000000004E-2</v>
      </c>
      <c r="E140" s="69">
        <f t="shared" si="7"/>
        <v>624.0199665469454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342.50719968366178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Parâmetros!G138</f>
        <v>0.03</v>
      </c>
      <c r="E143" s="69">
        <f>((E155+E138+E139)/(1-D140))*D143</f>
        <v>281.51276686328362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0.19440000000000002</v>
      </c>
      <c r="E144" s="63">
        <f t="shared" si="8"/>
        <v>1645.2958840168694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3138.1878139707023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7738.4630114259171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1645.2958840168694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9383.75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9383.75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9383.75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7" t="s">
        <v>282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283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Guarapuava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Parâmetros!F139</f>
        <v>4</v>
      </c>
      <c r="E61" s="68">
        <f>IF(((D61*Parâmetros!E50)-(E25*6%))&gt;0,((D61*Parâmetros!E50)-(E25*6%)),0)</f>
        <v>23.840000000000003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1256.7584806373691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1256.7584806373691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3080.9878139707025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Parâmetros!E139</f>
        <v>0.06</v>
      </c>
      <c r="E138" s="62">
        <f>E155*D138</f>
        <v>460.87578068555501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78" t="s">
        <v>144</v>
      </c>
      <c r="D139" s="79">
        <f>Parâmetros!D139</f>
        <v>6.7900000000000002E-2</v>
      </c>
      <c r="E139" s="69">
        <f>D139*(E155+E138)</f>
        <v>552.85122398436897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8.6499999999999994E-2</v>
      </c>
      <c r="E140" s="69">
        <f t="shared" si="7"/>
        <v>823.33512467683659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347.4188676382027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Parâmetros!G139</f>
        <v>0.05</v>
      </c>
      <c r="E143" s="69">
        <f>((E155+E138+E139)/(1-D140))*D143</f>
        <v>475.91625703863383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0.21440000000000001</v>
      </c>
      <c r="E144" s="63">
        <f t="shared" si="8"/>
        <v>1837.0621293467607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3080.9878139707025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7681.2630114259173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1837.0621293467607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9518.32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9518.32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9518.32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42" t="s">
        <v>284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285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Irati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70" t="s">
        <v>227</v>
      </c>
      <c r="D61" s="62">
        <f>Parâmetros!F140</f>
        <v>0</v>
      </c>
      <c r="E61" s="68">
        <f>IF(((D61*Parâmetros!E50)-(E25*6%))&gt;0,((D61*Parâmetros!E50)-(E25*6%)),0)</f>
        <v>0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Parâmetros!E140</f>
        <v>0.06</v>
      </c>
      <c r="E138" s="62">
        <f>E155*D138</f>
        <v>459.44538068555499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78" t="s">
        <v>144</v>
      </c>
      <c r="D139" s="79">
        <f>Parâmetros!D140</f>
        <v>6.7900000000000002E-2</v>
      </c>
      <c r="E139" s="69">
        <f>D139*(E155+E138)</f>
        <v>551.13536382436905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6.6500000000000004E-2</v>
      </c>
      <c r="E140" s="69">
        <f t="shared" si="7"/>
        <v>617.48500243142325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338.92033968040522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Parâmetros!G140</f>
        <v>0.03</v>
      </c>
      <c r="E143" s="69">
        <f>((E155+E138+E139)/(1-D140))*D143</f>
        <v>278.56466275101798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0.19440000000000002</v>
      </c>
      <c r="E144" s="63">
        <f t="shared" si="8"/>
        <v>1628.0657469413472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7657.4230114259171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1628.0657469413472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9285.48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9285.48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9285.48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42" t="s">
        <v>286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287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Ivaiporã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Parâmetros!F141</f>
        <v>0</v>
      </c>
      <c r="E61" s="68">
        <f>IF(((D61*Parâmetros!E50)-(E25*6%))&gt;0,((D61*Parâmetros!E50)-(E25*6%)),0)</f>
        <v>0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Parâmetros!E141</f>
        <v>0.06</v>
      </c>
      <c r="E138" s="62">
        <f>E155*D138</f>
        <v>459.44538068555499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78" t="s">
        <v>144</v>
      </c>
      <c r="D139" s="79">
        <f>Parâmetros!D141</f>
        <v>6.7900000000000002E-2</v>
      </c>
      <c r="E139" s="69">
        <f>D139*(E155+E138)</f>
        <v>551.13536382436905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7.6499999999999999E-2</v>
      </c>
      <c r="E140" s="69">
        <f t="shared" si="7"/>
        <v>718.03171340453923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342.59029463092395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Parâmetros!G141</f>
        <v>0.04</v>
      </c>
      <c r="E143" s="69">
        <f>((E155+E138+E139)/(1-D140))*D143</f>
        <v>375.44141877361528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0.20440000000000003</v>
      </c>
      <c r="E144" s="63">
        <f t="shared" si="8"/>
        <v>1728.6124579144632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7657.4230114259171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1728.6124579144632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9386.0300000000007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9386.0300000000007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9386.0300000000007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4" t="s">
        <v>288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289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Laranjeiras do Sul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Parâmetros!F144</f>
        <v>5</v>
      </c>
      <c r="E61" s="68">
        <f>IF(((D61*Parâmetros!E50)-(E25*6%))&gt;0,((D61*Parâmetros!E50)-(E25*6%)),0)</f>
        <v>67.84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1300.7584806373691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1300.7584806373691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3124.9878139707025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Parâmetros!E144</f>
        <v>0.06</v>
      </c>
      <c r="E138" s="62">
        <f>E155*D138</f>
        <v>463.515780685555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78" t="s">
        <v>144</v>
      </c>
      <c r="D139" s="79">
        <f>Parâmetros!D144</f>
        <v>6.7900000000000002E-2</v>
      </c>
      <c r="E139" s="69">
        <f>D139*(E155+E138)</f>
        <v>556.01807998436902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8.6499999999999994E-2</v>
      </c>
      <c r="E140" s="69">
        <f t="shared" si="7"/>
        <v>828.05137321980328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349.40896095402104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Parâmetros!G144</f>
        <v>0.05</v>
      </c>
      <c r="E143" s="69">
        <f>((E155+E138+E139)/(1-D140))*D143</f>
        <v>478.64241226578224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0.21440000000000001</v>
      </c>
      <c r="E144" s="63">
        <f t="shared" si="8"/>
        <v>1847.5852338897273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3124.9878139707025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7725.2630114259173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1847.5852338897273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9572.84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9572.84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9572.84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4" t="s">
        <v>290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291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Marechal Cândido Rondon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Parâmetros!F146</f>
        <v>3.5</v>
      </c>
      <c r="E61" s="68">
        <f>IF(((D61*Parâmetros!E50)-(E25*6%))&gt;0,((D61*Parâmetros!E50)-(E25*6%)),0)</f>
        <v>1.8400000000000034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1234.7584806373691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1234.7584806373691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3058.9878139707025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Parâmetros!E146</f>
        <v>0.06</v>
      </c>
      <c r="E138" s="62">
        <f>E155*D138</f>
        <v>459.55578068555502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78" t="s">
        <v>144</v>
      </c>
      <c r="D139" s="79">
        <f>Parâmetros!D146</f>
        <v>6.7900000000000002E-2</v>
      </c>
      <c r="E139" s="69">
        <f>D139*(E155+E138)</f>
        <v>551.26779598436895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6.6500000000000004E-2</v>
      </c>
      <c r="E140" s="69">
        <f t="shared" si="7"/>
        <v>617.63337772723435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339.00177875254218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Parâmetros!G146</f>
        <v>0.03</v>
      </c>
      <c r="E143" s="69">
        <f>((E155+E138+E139)/(1-D140))*D143</f>
        <v>278.63159897469222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0.19440000000000002</v>
      </c>
      <c r="E144" s="63">
        <f t="shared" si="8"/>
        <v>1628.4569543971584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3058.9878139707025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7659.2630114259173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1628.4569543971584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9287.7099999999991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9287.7099999999991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9287.7099999999991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4" t="s">
        <v>292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293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Palmas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Parâmetros!F149</f>
        <v>0</v>
      </c>
      <c r="E61" s="68">
        <f>IF(((D61*Parâmetros!E50)-(E25*6%))&gt;0,((D61*Parâmetros!E50)-(E25*6%)),0)</f>
        <v>0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65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65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Parâmetros!E149</f>
        <v>0.06</v>
      </c>
      <c r="E138" s="62">
        <f>E155*D138</f>
        <v>459.44538068555499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83" t="s">
        <v>144</v>
      </c>
      <c r="D139" s="79">
        <f>Parâmetros!D149</f>
        <v>6.7900000000000002E-2</v>
      </c>
      <c r="E139" s="69">
        <f>D139*(E155+E138)</f>
        <v>551.13536382436905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6.6500000000000004E-2</v>
      </c>
      <c r="E140" s="69">
        <f t="shared" si="7"/>
        <v>617.48500243142325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338.92033968040522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Parâmetros!G149</f>
        <v>0.03</v>
      </c>
      <c r="E143" s="69">
        <f>((E155+E138+E139)/(1-D140))*D143</f>
        <v>278.56466275101798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0.19440000000000002</v>
      </c>
      <c r="E144" s="63">
        <f t="shared" si="8"/>
        <v>1628.0657469413472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7657.4230114259171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1628.0657469413472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9285.48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9285.48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9285.48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4" t="s">
        <v>294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295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Pato Branco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70" t="s">
        <v>227</v>
      </c>
      <c r="D61" s="62">
        <f>Parâmetros!F152</f>
        <v>5</v>
      </c>
      <c r="E61" s="68">
        <f>IF(((D61*Parâmetros!E50)-(E25*6%))&gt;0,((D61*Parâmetros!E50)-(E25*6%)),0)</f>
        <v>67.84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1300.7584806373691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1300.7584806373691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3124.9878139707025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Parâmetros!E152</f>
        <v>0.06</v>
      </c>
      <c r="E138" s="62">
        <f>E155*D138</f>
        <v>463.515780685555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58" t="s">
        <v>144</v>
      </c>
      <c r="D139" s="79">
        <f>Parâmetros!D152</f>
        <v>6.7900000000000002E-2</v>
      </c>
      <c r="E139" s="69">
        <f>D139*(E155+E138)</f>
        <v>556.01807998436902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5.6499999999999995E-2</v>
      </c>
      <c r="E140" s="69">
        <f t="shared" si="7"/>
        <v>523.66828115889246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338.29897809379776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Parâmetros!G152</f>
        <v>0.02</v>
      </c>
      <c r="E143" s="69">
        <f>((E155+E138+E139)/(1-D140))*D143</f>
        <v>185.3693030650947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0.18440000000000001</v>
      </c>
      <c r="E144" s="63">
        <f t="shared" si="8"/>
        <v>1543.2021418288164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3124.9878139707025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7725.2630114259173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1543.2021418288164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9268.4599999999991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9268.4599999999991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9268.4599999999991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4" t="s">
        <v>296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297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Toledo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Parâmetros!F160</f>
        <v>3.5</v>
      </c>
      <c r="E61" s="68">
        <f>IF(((D61*Parâmetros!E50)-(E25*6%))&gt;0,((D61*Parâmetros!E50)-(E25*6%)),0)</f>
        <v>1.8400000000000034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1234.7584806373691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1234.7584806373691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3058.9878139707025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Parâmetros!E160</f>
        <v>0.06</v>
      </c>
      <c r="E138" s="62">
        <f>E155*D138</f>
        <v>459.55578068555502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58" t="s">
        <v>144</v>
      </c>
      <c r="D139" s="79">
        <f>Parâmetros!D160</f>
        <v>6.7900000000000002E-2</v>
      </c>
      <c r="E139" s="69">
        <f>D139*(E155+E138)</f>
        <v>551.26779598436895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6.6500000000000004E-2</v>
      </c>
      <c r="E140" s="69">
        <f t="shared" si="7"/>
        <v>617.63337772723435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339.00177875254218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Parâmetros!G160</f>
        <v>0.03</v>
      </c>
      <c r="E143" s="69">
        <f>((E155+E138+E139)/(1-D140))*D143</f>
        <v>278.63159897469222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0.19440000000000002</v>
      </c>
      <c r="E144" s="63">
        <f t="shared" si="8"/>
        <v>1628.4569543971584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3058.9878139707025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7659.2630114259173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1628.4569543971584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9287.7099999999991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9287.7099999999991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9287.7099999999991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4" t="s">
        <v>298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299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Umuarama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Parâmetros!F161</f>
        <v>4</v>
      </c>
      <c r="E61" s="68">
        <f>IF(((D61*Parâmetros!E50)-(E25*6%))&gt;0,((D61*Parâmetros!E50)-(E25*6%)),0)</f>
        <v>23.840000000000003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1256.7584806373691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1256.7584806373691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3080.9878139707025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Parâmetros!E161</f>
        <v>0.06</v>
      </c>
      <c r="E138" s="62">
        <f>E155*D138</f>
        <v>460.87578068555501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58" t="s">
        <v>144</v>
      </c>
      <c r="D139" s="79">
        <f>Parâmetros!D161</f>
        <v>6.7900000000000002E-2</v>
      </c>
      <c r="E139" s="69">
        <f>D139*(E155+E138)</f>
        <v>552.85122398436897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8.6499999999999994E-2</v>
      </c>
      <c r="E140" s="69">
        <f t="shared" si="7"/>
        <v>823.33512467683659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347.4188676382027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Parâmetros!G161</f>
        <v>0.05</v>
      </c>
      <c r="E143" s="69">
        <f>((E155+E138+E139)/(1-D140))*D143</f>
        <v>475.91625703863383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0.21440000000000001</v>
      </c>
      <c r="E144" s="63">
        <f t="shared" si="8"/>
        <v>1837.0621293467607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3080.9878139707025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7681.2630114259173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1837.0621293467607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9518.32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9518.32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9518.32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6" t="s">
        <v>0</v>
      </c>
      <c r="C2" s="120"/>
      <c r="D2" s="120"/>
      <c r="E2" s="12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6" t="s">
        <v>1</v>
      </c>
      <c r="C3" s="120"/>
      <c r="D3" s="120"/>
      <c r="E3" s="12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7" t="s">
        <v>2</v>
      </c>
      <c r="C4" s="120"/>
      <c r="D4" s="120"/>
      <c r="E4" s="12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4" t="s">
        <v>300</v>
      </c>
      <c r="C6" s="120"/>
      <c r="D6" s="120"/>
      <c r="E6" s="12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10" t="s">
        <v>41</v>
      </c>
      <c r="C8" s="58" t="s">
        <v>206</v>
      </c>
      <c r="D8" s="158"/>
      <c r="E8" s="126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43</v>
      </c>
      <c r="C9" s="58" t="s">
        <v>207</v>
      </c>
      <c r="D9" s="158" t="s">
        <v>301</v>
      </c>
      <c r="E9" s="126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45</v>
      </c>
      <c r="C10" s="58" t="s">
        <v>209</v>
      </c>
      <c r="D10" s="158" t="str">
        <f>Parâmetros!G10</f>
        <v>PR000251/2026</v>
      </c>
      <c r="E10" s="126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47</v>
      </c>
      <c r="C11" s="58" t="s">
        <v>210</v>
      </c>
      <c r="D11" s="158">
        <v>12</v>
      </c>
      <c r="E11" s="126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9"/>
      <c r="C12" s="60"/>
      <c r="D12" s="59"/>
      <c r="E12" s="59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9"/>
      <c r="C13" s="58" t="s">
        <v>211</v>
      </c>
      <c r="D13" s="158" t="s">
        <v>212</v>
      </c>
      <c r="E13" s="126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9"/>
      <c r="C14" s="58" t="s">
        <v>213</v>
      </c>
      <c r="D14" s="158" t="s">
        <v>214</v>
      </c>
      <c r="E14" s="126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9"/>
      <c r="C15" s="58" t="s">
        <v>215</v>
      </c>
      <c r="D15" s="159">
        <f>Parâmetros!G11</f>
        <v>2536</v>
      </c>
      <c r="E15" s="126"/>
      <c r="F15" s="6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9"/>
      <c r="C16" s="58" t="s">
        <v>216</v>
      </c>
      <c r="D16" s="160" t="s">
        <v>217</v>
      </c>
      <c r="E16" s="126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9"/>
      <c r="C17" s="58" t="s">
        <v>218</v>
      </c>
      <c r="D17" s="160">
        <v>46054</v>
      </c>
      <c r="E17" s="126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9"/>
      <c r="C18" s="58" t="s">
        <v>143</v>
      </c>
      <c r="D18" s="158" t="str">
        <f>D9</f>
        <v>União da Vitória - PR</v>
      </c>
      <c r="E18" s="126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9"/>
      <c r="C19" s="58" t="s">
        <v>219</v>
      </c>
      <c r="D19" s="158">
        <v>1</v>
      </c>
      <c r="E19" s="126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9"/>
      <c r="C20" s="60"/>
      <c r="D20" s="59"/>
      <c r="E20" s="59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8" t="s">
        <v>38</v>
      </c>
      <c r="C22" s="120"/>
      <c r="D22" s="120"/>
      <c r="E22" s="12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39</v>
      </c>
      <c r="D24" s="5" t="s">
        <v>40</v>
      </c>
      <c r="E24" s="5" t="s">
        <v>129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41</v>
      </c>
      <c r="C25" s="58" t="s">
        <v>220</v>
      </c>
      <c r="D25" s="10" t="s">
        <v>89</v>
      </c>
      <c r="E25" s="62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43</v>
      </c>
      <c r="C26" s="58" t="s">
        <v>221</v>
      </c>
      <c r="D26" s="20">
        <f>Parâmetros!G17</f>
        <v>0.3</v>
      </c>
      <c r="E26" s="62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45</v>
      </c>
      <c r="C27" s="58" t="s">
        <v>46</v>
      </c>
      <c r="D27" s="20">
        <f>Parâmetros!G18</f>
        <v>0</v>
      </c>
      <c r="E27" s="62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47</v>
      </c>
      <c r="C28" s="58" t="s">
        <v>222</v>
      </c>
      <c r="D28" s="20" t="s">
        <v>89</v>
      </c>
      <c r="E28" s="62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49</v>
      </c>
      <c r="C29" s="58" t="s">
        <v>50</v>
      </c>
      <c r="D29" s="20">
        <f>Parâmetros!G20</f>
        <v>0</v>
      </c>
      <c r="E29" s="62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51</v>
      </c>
      <c r="C30" s="58" t="s">
        <v>99</v>
      </c>
      <c r="D30" s="10" t="s">
        <v>89</v>
      </c>
      <c r="E30" s="62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9" t="s">
        <v>61</v>
      </c>
      <c r="C31" s="125"/>
      <c r="D31" s="126"/>
      <c r="E31" s="63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8" t="s">
        <v>55</v>
      </c>
      <c r="C34" s="120"/>
      <c r="D34" s="120"/>
      <c r="E34" s="12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1" t="s">
        <v>56</v>
      </c>
      <c r="C36" s="120"/>
      <c r="D36" s="120"/>
      <c r="E36" s="12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57</v>
      </c>
      <c r="C38" s="64" t="s">
        <v>58</v>
      </c>
      <c r="D38" s="5" t="s">
        <v>40</v>
      </c>
      <c r="E38" s="5" t="s">
        <v>129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41</v>
      </c>
      <c r="C39" s="65" t="s">
        <v>223</v>
      </c>
      <c r="D39" s="22">
        <f>Parâmetros!G29</f>
        <v>8.3333333333333329E-2</v>
      </c>
      <c r="E39" s="62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43</v>
      </c>
      <c r="C40" s="65" t="s">
        <v>224</v>
      </c>
      <c r="D40" s="22">
        <f>Parâmetros!G30</f>
        <v>2.7777777777777776E-2</v>
      </c>
      <c r="E40" s="62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9" t="s">
        <v>61</v>
      </c>
      <c r="C41" s="153"/>
      <c r="D41" s="23">
        <f t="shared" ref="D41:E41" si="0">SUM(D39:D40)</f>
        <v>0.1111111111111111</v>
      </c>
      <c r="E41" s="63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2" t="s">
        <v>225</v>
      </c>
      <c r="C43" s="125"/>
      <c r="D43" s="126"/>
      <c r="E43" s="66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3" t="s">
        <v>62</v>
      </c>
      <c r="C45" s="120"/>
      <c r="D45" s="120"/>
      <c r="E45" s="12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63</v>
      </c>
      <c r="C47" s="5" t="s">
        <v>64</v>
      </c>
      <c r="D47" s="5" t="s">
        <v>40</v>
      </c>
      <c r="E47" s="5" t="s">
        <v>129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41</v>
      </c>
      <c r="C48" s="58" t="s">
        <v>65</v>
      </c>
      <c r="D48" s="22">
        <f>Parâmetros!G36</f>
        <v>0.2</v>
      </c>
      <c r="E48" s="62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43</v>
      </c>
      <c r="C49" s="58" t="s">
        <v>66</v>
      </c>
      <c r="D49" s="22">
        <f>Parâmetros!G37</f>
        <v>2.5000000000000001E-2</v>
      </c>
      <c r="E49" s="62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45</v>
      </c>
      <c r="C50" s="58" t="s">
        <v>226</v>
      </c>
      <c r="D50" s="22">
        <f>Parâmetros!G38</f>
        <v>0.06</v>
      </c>
      <c r="E50" s="62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47</v>
      </c>
      <c r="C51" s="58" t="s">
        <v>68</v>
      </c>
      <c r="D51" s="22">
        <f>Parâmetros!G39</f>
        <v>1.4999999999999999E-2</v>
      </c>
      <c r="E51" s="62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49</v>
      </c>
      <c r="C52" s="58" t="s">
        <v>69</v>
      </c>
      <c r="D52" s="22">
        <f>Parâmetros!G40</f>
        <v>0.01</v>
      </c>
      <c r="E52" s="62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51</v>
      </c>
      <c r="C53" s="58" t="s">
        <v>70</v>
      </c>
      <c r="D53" s="22">
        <f>Parâmetros!G41</f>
        <v>6.0000000000000001E-3</v>
      </c>
      <c r="E53" s="62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53</v>
      </c>
      <c r="C54" s="58" t="s">
        <v>71</v>
      </c>
      <c r="D54" s="22">
        <f>Parâmetros!G42</f>
        <v>2E-3</v>
      </c>
      <c r="E54" s="62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72</v>
      </c>
      <c r="C55" s="58" t="s">
        <v>73</v>
      </c>
      <c r="D55" s="22">
        <f>Parâmetros!G43</f>
        <v>0.08</v>
      </c>
      <c r="E55" s="62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9" t="s">
        <v>74</v>
      </c>
      <c r="C56" s="126"/>
      <c r="D56" s="23">
        <f t="shared" ref="D56:E56" si="2">SUM(D48:D55)</f>
        <v>0.39800000000000008</v>
      </c>
      <c r="E56" s="63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1" t="s">
        <v>75</v>
      </c>
      <c r="C58" s="120"/>
      <c r="D58" s="120"/>
      <c r="E58" s="12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76</v>
      </c>
      <c r="C60" s="67" t="s">
        <v>77</v>
      </c>
      <c r="D60" s="67" t="s">
        <v>80</v>
      </c>
      <c r="E60" s="5" t="s">
        <v>129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41</v>
      </c>
      <c r="C61" s="65" t="s">
        <v>227</v>
      </c>
      <c r="D61" s="62">
        <f>Parâmetros!F162</f>
        <v>5</v>
      </c>
      <c r="E61" s="68">
        <f>IF(((D61*Parâmetros!E50)-(E25*6%))&gt;0,((D61*Parâmetros!E50)-(E25*6%)),0)</f>
        <v>67.84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43</v>
      </c>
      <c r="C62" s="130" t="s">
        <v>228</v>
      </c>
      <c r="D62" s="126"/>
      <c r="E62" s="68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45</v>
      </c>
      <c r="C63" s="130" t="s">
        <v>229</v>
      </c>
      <c r="D63" s="126"/>
      <c r="E63" s="68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47</v>
      </c>
      <c r="C64" s="130" t="s">
        <v>230</v>
      </c>
      <c r="D64" s="126"/>
      <c r="E64" s="68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49</v>
      </c>
      <c r="C65" s="154" t="s">
        <v>231</v>
      </c>
      <c r="D65" s="126"/>
      <c r="E65" s="68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51</v>
      </c>
      <c r="C66" s="130" t="s">
        <v>232</v>
      </c>
      <c r="D66" s="126"/>
      <c r="E66" s="68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53</v>
      </c>
      <c r="C67" s="130" t="s">
        <v>233</v>
      </c>
      <c r="D67" s="126"/>
      <c r="E67" s="68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72</v>
      </c>
      <c r="C68" s="154" t="s">
        <v>234</v>
      </c>
      <c r="D68" s="126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96</v>
      </c>
      <c r="C69" s="130" t="s">
        <v>235</v>
      </c>
      <c r="D69" s="126"/>
      <c r="E69" s="68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98</v>
      </c>
      <c r="C70" s="130" t="s">
        <v>99</v>
      </c>
      <c r="D70" s="126"/>
      <c r="E70" s="68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9" t="s">
        <v>61</v>
      </c>
      <c r="C71" s="125"/>
      <c r="D71" s="126"/>
      <c r="E71" s="63">
        <f>SUM(E61:E70)</f>
        <v>1300.7584806373691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1" t="s">
        <v>236</v>
      </c>
      <c r="C73" s="120"/>
      <c r="D73" s="120"/>
      <c r="E73" s="121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9" t="s">
        <v>237</v>
      </c>
      <c r="D75" s="126"/>
      <c r="E75" s="5" t="s">
        <v>129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57</v>
      </c>
      <c r="C76" s="130" t="s">
        <v>58</v>
      </c>
      <c r="D76" s="126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63</v>
      </c>
      <c r="C77" s="130" t="s">
        <v>64</v>
      </c>
      <c r="D77" s="126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76</v>
      </c>
      <c r="C78" s="130" t="s">
        <v>77</v>
      </c>
      <c r="D78" s="126"/>
      <c r="E78" s="69">
        <f>E71</f>
        <v>1300.7584806373691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9" t="s">
        <v>61</v>
      </c>
      <c r="C79" s="125"/>
      <c r="D79" s="126"/>
      <c r="E79" s="63">
        <f>SUM(E76:E78)</f>
        <v>3124.9878139707025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8" t="s">
        <v>100</v>
      </c>
      <c r="C82" s="120"/>
      <c r="D82" s="120"/>
      <c r="E82" s="12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101</v>
      </c>
      <c r="D84" s="35" t="s">
        <v>40</v>
      </c>
      <c r="E84" s="5" t="s">
        <v>129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41</v>
      </c>
      <c r="C85" s="58" t="s">
        <v>238</v>
      </c>
      <c r="D85" s="36">
        <f>Parâmetros!G67</f>
        <v>4.1666666666666666E-3</v>
      </c>
      <c r="E85" s="62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43</v>
      </c>
      <c r="C86" s="65" t="s">
        <v>239</v>
      </c>
      <c r="D86" s="36">
        <f>Parâmetros!G68</f>
        <v>3.3333333333333332E-4</v>
      </c>
      <c r="E86" s="62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45</v>
      </c>
      <c r="C87" s="65" t="s">
        <v>240</v>
      </c>
      <c r="D87" s="36">
        <f>Parâmetros!G69</f>
        <v>3.44E-2</v>
      </c>
      <c r="E87" s="62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47</v>
      </c>
      <c r="C88" s="65" t="s">
        <v>241</v>
      </c>
      <c r="D88" s="36">
        <f>Parâmetros!G70</f>
        <v>1.9444444444444445E-2</v>
      </c>
      <c r="E88" s="62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49</v>
      </c>
      <c r="C89" s="70" t="s">
        <v>242</v>
      </c>
      <c r="D89" s="36">
        <f>Parâmetros!G71</f>
        <v>7.7388888888888906E-3</v>
      </c>
      <c r="E89" s="62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51</v>
      </c>
      <c r="C90" s="65" t="s">
        <v>243</v>
      </c>
      <c r="D90" s="36">
        <f>Parâmetros!G72</f>
        <v>6.2222222222222236E-4</v>
      </c>
      <c r="E90" s="62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9" t="s">
        <v>61</v>
      </c>
      <c r="C91" s="125"/>
      <c r="D91" s="126"/>
      <c r="E91" s="63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8" t="s">
        <v>108</v>
      </c>
      <c r="C94" s="120"/>
      <c r="D94" s="120"/>
      <c r="E94" s="12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1" t="s">
        <v>109</v>
      </c>
      <c r="C96" s="120"/>
      <c r="D96" s="120"/>
      <c r="E96" s="12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110</v>
      </c>
      <c r="C98" s="39" t="s">
        <v>111</v>
      </c>
      <c r="D98" s="35" t="s">
        <v>40</v>
      </c>
      <c r="E98" s="5" t="s">
        <v>129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40" t="s">
        <v>41</v>
      </c>
      <c r="C99" s="71" t="s">
        <v>244</v>
      </c>
      <c r="D99" s="36">
        <f>Parâmetros!G79</f>
        <v>8.3333333333333329E-2</v>
      </c>
      <c r="E99" s="72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40" t="s">
        <v>43</v>
      </c>
      <c r="C100" s="71" t="s">
        <v>245</v>
      </c>
      <c r="D100" s="36">
        <f>Parâmetros!G80</f>
        <v>2.7777777777777779E-3</v>
      </c>
      <c r="E100" s="72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40" t="s">
        <v>45</v>
      </c>
      <c r="C101" s="71" t="s">
        <v>246</v>
      </c>
      <c r="D101" s="36">
        <f>Parâmetros!G81</f>
        <v>2.0833333333333332E-4</v>
      </c>
      <c r="E101" s="72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40" t="s">
        <v>47</v>
      </c>
      <c r="C102" s="71" t="s">
        <v>247</v>
      </c>
      <c r="D102" s="36">
        <f>Parâmetros!G82</f>
        <v>1.4833333333333332E-3</v>
      </c>
      <c r="E102" s="72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40" t="s">
        <v>49</v>
      </c>
      <c r="C103" s="71" t="s">
        <v>248</v>
      </c>
      <c r="D103" s="36">
        <f>Parâmetros!G83</f>
        <v>2.9330399999999996E-3</v>
      </c>
      <c r="E103" s="72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40" t="s">
        <v>51</v>
      </c>
      <c r="C104" s="70" t="s">
        <v>249</v>
      </c>
      <c r="D104" s="36">
        <f>Parâmetros!G84</f>
        <v>1.3888888888888888E-2</v>
      </c>
      <c r="E104" s="72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40" t="s">
        <v>53</v>
      </c>
      <c r="C105" s="71" t="s">
        <v>250</v>
      </c>
      <c r="D105" s="36">
        <f>Parâmetros!G85</f>
        <v>9.5999999999999992E-3</v>
      </c>
      <c r="E105" s="72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2" t="s">
        <v>119</v>
      </c>
      <c r="C106" s="126"/>
      <c r="D106" s="42">
        <f>SUM(D99:D105)</f>
        <v>0.11422470666666668</v>
      </c>
      <c r="E106" s="73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72</v>
      </c>
      <c r="C107" s="74" t="s">
        <v>251</v>
      </c>
      <c r="D107" s="22">
        <f>D106*D56</f>
        <v>4.5461433253333343E-2</v>
      </c>
      <c r="E107" s="72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9" t="s">
        <v>74</v>
      </c>
      <c r="C108" s="126"/>
      <c r="D108" s="42">
        <f t="shared" ref="D108:E108" si="5">SUM(D106:D107)</f>
        <v>0.15968613992000003</v>
      </c>
      <c r="E108" s="66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1" t="s">
        <v>121</v>
      </c>
      <c r="C110" s="120"/>
      <c r="D110" s="121"/>
      <c r="E110" s="75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122</v>
      </c>
      <c r="C112" s="64" t="s">
        <v>123</v>
      </c>
      <c r="D112" s="35" t="s">
        <v>40</v>
      </c>
      <c r="E112" s="5" t="s">
        <v>129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41</v>
      </c>
      <c r="C113" s="65" t="s">
        <v>252</v>
      </c>
      <c r="D113" s="36">
        <f>Parâmetros!G93</f>
        <v>7.4999999999999997E-2</v>
      </c>
      <c r="E113" s="72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9" t="s">
        <v>61</v>
      </c>
      <c r="C114" s="153"/>
      <c r="D114" s="42">
        <f t="shared" ref="D114:E114" si="6">SUM(D113)</f>
        <v>7.4999999999999997E-2</v>
      </c>
      <c r="E114" s="73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1" t="s">
        <v>253</v>
      </c>
      <c r="C116" s="120"/>
      <c r="D116" s="120"/>
      <c r="E116" s="12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9" t="s">
        <v>254</v>
      </c>
      <c r="D118" s="126"/>
      <c r="E118" s="5" t="s">
        <v>129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110</v>
      </c>
      <c r="C119" s="130" t="s">
        <v>255</v>
      </c>
      <c r="D119" s="126"/>
      <c r="E119" s="62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122</v>
      </c>
      <c r="C120" s="130" t="s">
        <v>123</v>
      </c>
      <c r="D120" s="126"/>
      <c r="E120" s="62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9" t="s">
        <v>61</v>
      </c>
      <c r="C121" s="125"/>
      <c r="D121" s="126"/>
      <c r="E121" s="63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8" t="s">
        <v>127</v>
      </c>
      <c r="C124" s="120"/>
      <c r="D124" s="120"/>
      <c r="E124" s="12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9" t="s">
        <v>128</v>
      </c>
      <c r="D126" s="126"/>
      <c r="E126" s="5" t="s">
        <v>129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41</v>
      </c>
      <c r="C127" s="130" t="s">
        <v>256</v>
      </c>
      <c r="D127" s="126"/>
      <c r="E127" s="62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43</v>
      </c>
      <c r="C128" s="130" t="s">
        <v>257</v>
      </c>
      <c r="D128" s="126"/>
      <c r="E128" s="62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45</v>
      </c>
      <c r="C129" s="130" t="s">
        <v>258</v>
      </c>
      <c r="D129" s="126"/>
      <c r="E129" s="62">
        <f>Parâmetros!G103</f>
        <v>55.306222478070168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47</v>
      </c>
      <c r="C130" s="154" t="s">
        <v>259</v>
      </c>
      <c r="D130" s="126"/>
      <c r="E130" s="76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49</v>
      </c>
      <c r="C131" s="130" t="s">
        <v>99</v>
      </c>
      <c r="D131" s="126"/>
      <c r="E131" s="62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9" t="s">
        <v>74</v>
      </c>
      <c r="C132" s="125"/>
      <c r="D132" s="126"/>
      <c r="E132" s="63">
        <f>SUM(E127:E131)</f>
        <v>309.84705581140349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8" t="s">
        <v>135</v>
      </c>
      <c r="C135" s="120"/>
      <c r="D135" s="120"/>
      <c r="E135" s="12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7" t="s">
        <v>136</v>
      </c>
      <c r="D137" s="5" t="s">
        <v>40</v>
      </c>
      <c r="E137" s="5" t="s">
        <v>129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41</v>
      </c>
      <c r="C138" s="78" t="s">
        <v>260</v>
      </c>
      <c r="D138" s="79">
        <f>Parâmetros!E162</f>
        <v>0.06</v>
      </c>
      <c r="E138" s="62">
        <f>E155*D138</f>
        <v>463.515780685555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43</v>
      </c>
      <c r="C139" s="58" t="s">
        <v>144</v>
      </c>
      <c r="D139" s="79">
        <f>Parâmetros!D162</f>
        <v>6.7900000000000002E-2</v>
      </c>
      <c r="E139" s="69">
        <f>D139*(E155+E138)</f>
        <v>556.01807998436902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45</v>
      </c>
      <c r="C140" s="58" t="s">
        <v>261</v>
      </c>
      <c r="D140" s="48">
        <f t="shared" ref="D140:E140" si="7">SUM(D141:D143)</f>
        <v>8.6499999999999994E-2</v>
      </c>
      <c r="E140" s="69">
        <f t="shared" si="7"/>
        <v>828.05137321980328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8" t="str">
        <f>Parâmetros!C114</f>
        <v>C.1. Tributos Federais (PIS e COFINS)</v>
      </c>
      <c r="D141" s="48">
        <f>Parâmetros!G114</f>
        <v>3.6499999999999998E-2</v>
      </c>
      <c r="E141" s="69">
        <f>((E155+E138+E139)/(1-D140))*D141</f>
        <v>349.40896095402104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8" t="str">
        <f>Parâmetros!C115</f>
        <v>C.2. Tributos Estaduais (especificar)</v>
      </c>
      <c r="D142" s="48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8" t="str">
        <f>Parâmetros!C116</f>
        <v>C.3. Tributos Municipais (ISS)</v>
      </c>
      <c r="D143" s="79">
        <f>Parâmetros!G162</f>
        <v>0.05</v>
      </c>
      <c r="E143" s="69">
        <f>((E155+E138+E139)/(1-D140))*D143</f>
        <v>478.64241226578224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9" t="s">
        <v>74</v>
      </c>
      <c r="C144" s="126"/>
      <c r="D144" s="23">
        <f t="shared" ref="D144:E144" si="8">SUM(D138:D140)</f>
        <v>0.21440000000000001</v>
      </c>
      <c r="E144" s="63">
        <f t="shared" si="8"/>
        <v>1847.5852338897273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8" t="s">
        <v>262</v>
      </c>
      <c r="C147" s="120"/>
      <c r="D147" s="120"/>
      <c r="E147" s="12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9" t="s">
        <v>263</v>
      </c>
      <c r="D149" s="126"/>
      <c r="E149" s="5" t="s">
        <v>129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41</v>
      </c>
      <c r="C150" s="130" t="s">
        <v>38</v>
      </c>
      <c r="D150" s="126"/>
      <c r="E150" s="62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43</v>
      </c>
      <c r="C151" s="130" t="s">
        <v>55</v>
      </c>
      <c r="D151" s="126"/>
      <c r="E151" s="62">
        <f>E79</f>
        <v>3124.9878139707025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45</v>
      </c>
      <c r="C152" s="130" t="s">
        <v>100</v>
      </c>
      <c r="D152" s="126"/>
      <c r="E152" s="62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47</v>
      </c>
      <c r="C153" s="130" t="s">
        <v>108</v>
      </c>
      <c r="D153" s="126"/>
      <c r="E153" s="62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49</v>
      </c>
      <c r="C154" s="130" t="s">
        <v>127</v>
      </c>
      <c r="D154" s="126"/>
      <c r="E154" s="62">
        <f>E132</f>
        <v>309.84705581140349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9" t="s">
        <v>264</v>
      </c>
      <c r="C155" s="125"/>
      <c r="D155" s="126"/>
      <c r="E155" s="66">
        <f>SUM(E150:E154)</f>
        <v>7725.2630114259173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51</v>
      </c>
      <c r="C156" s="130" t="s">
        <v>265</v>
      </c>
      <c r="D156" s="126"/>
      <c r="E156" s="62">
        <f>E144</f>
        <v>1847.5852338897273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9" t="s">
        <v>266</v>
      </c>
      <c r="C157" s="125"/>
      <c r="D157" s="126"/>
      <c r="E157" s="66">
        <f>TRUNC(SUM(E155:E156),2)</f>
        <v>9572.84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8" t="s">
        <v>267</v>
      </c>
      <c r="C159" s="120"/>
      <c r="D159" s="120"/>
      <c r="E159" s="12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3" t="s">
        <v>268</v>
      </c>
      <c r="D161" s="126"/>
      <c r="E161" s="80">
        <f>E157</f>
        <v>9572.84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3" t="s">
        <v>219</v>
      </c>
      <c r="D162" s="126"/>
      <c r="E162" s="81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5" t="s">
        <v>269</v>
      </c>
      <c r="D163" s="126"/>
      <c r="E163" s="82">
        <f>E161*E162</f>
        <v>9572.84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FBFBF"/>
    <pageSetUpPr fitToPage="1"/>
  </sheetPr>
  <dimension ref="A1:N1000"/>
  <sheetViews>
    <sheetView workbookViewId="0"/>
  </sheetViews>
  <sheetFormatPr defaultColWidth="14.42578125" defaultRowHeight="15" customHeight="1"/>
  <cols>
    <col min="1" max="1" width="3.140625" customWidth="1"/>
    <col min="2" max="2" width="9.140625" customWidth="1"/>
    <col min="3" max="3" width="49.28515625" customWidth="1"/>
    <col min="4" max="9" width="14.28515625" customWidth="1"/>
    <col min="10" max="10" width="3.140625" customWidth="1"/>
    <col min="11" max="13" width="8.7109375" customWidth="1"/>
    <col min="14" max="14" width="16.7109375" customWidth="1"/>
  </cols>
  <sheetData>
    <row r="1" spans="1:14" ht="15.75" customHeight="1">
      <c r="A1" s="1"/>
      <c r="B1" s="166" t="s">
        <v>0</v>
      </c>
      <c r="C1" s="120"/>
      <c r="D1" s="120"/>
      <c r="E1" s="120"/>
      <c r="F1" s="120"/>
      <c r="G1" s="120"/>
      <c r="H1" s="120"/>
      <c r="I1" s="121"/>
      <c r="J1" s="1"/>
    </row>
    <row r="2" spans="1:14" ht="15.75" customHeight="1">
      <c r="A2" s="1"/>
      <c r="B2" s="166" t="s">
        <v>1</v>
      </c>
      <c r="C2" s="120"/>
      <c r="D2" s="120"/>
      <c r="E2" s="120"/>
      <c r="F2" s="120"/>
      <c r="G2" s="120"/>
      <c r="H2" s="120"/>
      <c r="I2" s="121"/>
      <c r="J2" s="1"/>
    </row>
    <row r="3" spans="1:14" ht="15.75" customHeight="1">
      <c r="A3" s="1"/>
      <c r="B3" s="167" t="s">
        <v>2</v>
      </c>
      <c r="C3" s="120"/>
      <c r="D3" s="120"/>
      <c r="E3" s="120"/>
      <c r="F3" s="120"/>
      <c r="G3" s="120"/>
      <c r="H3" s="120"/>
      <c r="I3" s="121"/>
      <c r="J3" s="1"/>
    </row>
    <row r="4" spans="1:14" ht="15.75" customHeight="1">
      <c r="A4" s="1"/>
      <c r="B4" s="84"/>
      <c r="C4" s="84"/>
      <c r="D4" s="84"/>
      <c r="E4" s="84"/>
      <c r="F4" s="84"/>
      <c r="G4" s="84"/>
      <c r="H4" s="84"/>
      <c r="I4" s="84"/>
      <c r="J4" s="1"/>
    </row>
    <row r="5" spans="1:14" ht="15.75" customHeight="1">
      <c r="A5" s="1"/>
      <c r="B5" s="167" t="s">
        <v>302</v>
      </c>
      <c r="C5" s="120"/>
      <c r="D5" s="120"/>
      <c r="E5" s="120"/>
      <c r="F5" s="120"/>
      <c r="G5" s="120"/>
      <c r="H5" s="120"/>
      <c r="I5" s="121"/>
      <c r="J5" s="1"/>
    </row>
    <row r="6" spans="1:14" ht="15.75" customHeight="1">
      <c r="A6" s="1"/>
      <c r="B6" s="84"/>
      <c r="C6" s="84"/>
      <c r="D6" s="84"/>
      <c r="E6" s="84"/>
      <c r="F6" s="84"/>
      <c r="G6" s="84"/>
      <c r="H6" s="84"/>
      <c r="I6" s="84"/>
      <c r="J6" s="1"/>
    </row>
    <row r="7" spans="1:14" ht="15.75" customHeight="1">
      <c r="A7" s="1"/>
      <c r="B7" s="128" t="s">
        <v>256</v>
      </c>
      <c r="C7" s="120"/>
      <c r="D7" s="120"/>
      <c r="E7" s="120"/>
      <c r="F7" s="120"/>
      <c r="G7" s="120"/>
      <c r="H7" s="120"/>
      <c r="I7" s="121"/>
      <c r="J7" s="1"/>
    </row>
    <row r="8" spans="1:14" ht="15.75" customHeight="1">
      <c r="A8" s="13"/>
      <c r="B8" s="85"/>
      <c r="C8" s="85"/>
      <c r="D8" s="85"/>
      <c r="E8" s="85"/>
      <c r="F8" s="85"/>
      <c r="G8" s="85"/>
      <c r="H8" s="85"/>
      <c r="I8" s="85"/>
      <c r="J8" s="13"/>
    </row>
    <row r="9" spans="1:14" ht="15.75" customHeight="1">
      <c r="A9" s="1"/>
      <c r="B9" s="86" t="s">
        <v>303</v>
      </c>
      <c r="C9" s="86" t="s">
        <v>304</v>
      </c>
      <c r="D9" s="87" t="s">
        <v>79</v>
      </c>
      <c r="E9" s="87" t="s">
        <v>305</v>
      </c>
      <c r="F9" s="86" t="s">
        <v>306</v>
      </c>
      <c r="G9" s="86" t="s">
        <v>307</v>
      </c>
      <c r="H9" s="86" t="s">
        <v>308</v>
      </c>
      <c r="I9" s="86" t="s">
        <v>309</v>
      </c>
      <c r="J9" s="1"/>
    </row>
    <row r="10" spans="1:14" ht="45">
      <c r="A10" s="1"/>
      <c r="B10" s="88">
        <v>1</v>
      </c>
      <c r="C10" s="58" t="s">
        <v>310</v>
      </c>
      <c r="D10" s="89">
        <v>1</v>
      </c>
      <c r="E10" s="89">
        <v>1</v>
      </c>
      <c r="F10" s="89">
        <f t="shared" ref="F10:F19" si="0">D10*E10</f>
        <v>1</v>
      </c>
      <c r="G10" s="90">
        <v>173.62</v>
      </c>
      <c r="H10" s="91">
        <f t="shared" ref="H10:H19" si="1">F10*G10</f>
        <v>173.62</v>
      </c>
      <c r="I10" s="92">
        <f t="shared" ref="I10:I19" si="2">H10/12</f>
        <v>14.468333333333334</v>
      </c>
      <c r="J10" s="1"/>
      <c r="L10" s="93"/>
    </row>
    <row r="11" spans="1:14" ht="60">
      <c r="A11" s="1"/>
      <c r="B11" s="88">
        <v>2</v>
      </c>
      <c r="C11" s="58" t="s">
        <v>311</v>
      </c>
      <c r="D11" s="89">
        <v>2</v>
      </c>
      <c r="E11" s="89">
        <v>2</v>
      </c>
      <c r="F11" s="89">
        <f t="shared" si="0"/>
        <v>4</v>
      </c>
      <c r="G11" s="90">
        <v>169.66</v>
      </c>
      <c r="H11" s="91">
        <f t="shared" si="1"/>
        <v>678.64</v>
      </c>
      <c r="I11" s="92">
        <f t="shared" si="2"/>
        <v>56.553333333333335</v>
      </c>
      <c r="J11" s="1"/>
      <c r="N11" s="94"/>
    </row>
    <row r="12" spans="1:14" ht="60">
      <c r="A12" s="1"/>
      <c r="B12" s="88">
        <v>3</v>
      </c>
      <c r="C12" s="58" t="s">
        <v>312</v>
      </c>
      <c r="D12" s="89">
        <v>2</v>
      </c>
      <c r="E12" s="89">
        <v>2</v>
      </c>
      <c r="F12" s="89">
        <f t="shared" si="0"/>
        <v>4</v>
      </c>
      <c r="G12" s="90">
        <v>23.36</v>
      </c>
      <c r="H12" s="91">
        <f t="shared" si="1"/>
        <v>93.44</v>
      </c>
      <c r="I12" s="92">
        <f t="shared" si="2"/>
        <v>7.7866666666666662</v>
      </c>
      <c r="J12" s="1"/>
    </row>
    <row r="13" spans="1:14" ht="60">
      <c r="A13" s="1"/>
      <c r="B13" s="88">
        <v>4</v>
      </c>
      <c r="C13" s="58" t="s">
        <v>313</v>
      </c>
      <c r="D13" s="89">
        <v>2</v>
      </c>
      <c r="E13" s="89">
        <v>2</v>
      </c>
      <c r="F13" s="89">
        <f t="shared" si="0"/>
        <v>4</v>
      </c>
      <c r="G13" s="90">
        <v>79.73</v>
      </c>
      <c r="H13" s="91">
        <f t="shared" si="1"/>
        <v>318.92</v>
      </c>
      <c r="I13" s="92">
        <f t="shared" si="2"/>
        <v>26.576666666666668</v>
      </c>
      <c r="J13" s="1"/>
    </row>
    <row r="14" spans="1:14" ht="15.75">
      <c r="A14" s="1"/>
      <c r="B14" s="88">
        <v>5</v>
      </c>
      <c r="C14" s="58" t="s">
        <v>314</v>
      </c>
      <c r="D14" s="89">
        <v>3</v>
      </c>
      <c r="E14" s="89">
        <v>2</v>
      </c>
      <c r="F14" s="89">
        <f t="shared" si="0"/>
        <v>6</v>
      </c>
      <c r="G14" s="90">
        <v>71.47</v>
      </c>
      <c r="H14" s="91">
        <f t="shared" si="1"/>
        <v>428.82</v>
      </c>
      <c r="I14" s="92">
        <f t="shared" si="2"/>
        <v>35.734999999999999</v>
      </c>
      <c r="J14" s="1"/>
    </row>
    <row r="15" spans="1:14" ht="15.75">
      <c r="A15" s="1"/>
      <c r="B15" s="88">
        <v>6</v>
      </c>
      <c r="C15" s="58" t="s">
        <v>315</v>
      </c>
      <c r="D15" s="89">
        <v>1</v>
      </c>
      <c r="E15" s="89">
        <v>1</v>
      </c>
      <c r="F15" s="89">
        <f t="shared" si="0"/>
        <v>1</v>
      </c>
      <c r="G15" s="90">
        <v>43.61</v>
      </c>
      <c r="H15" s="91">
        <f t="shared" si="1"/>
        <v>43.61</v>
      </c>
      <c r="I15" s="92">
        <f t="shared" si="2"/>
        <v>3.6341666666666668</v>
      </c>
      <c r="J15" s="1"/>
    </row>
    <row r="16" spans="1:14" ht="45">
      <c r="A16" s="1"/>
      <c r="B16" s="88">
        <v>7</v>
      </c>
      <c r="C16" s="58" t="s">
        <v>316</v>
      </c>
      <c r="D16" s="89">
        <v>1</v>
      </c>
      <c r="E16" s="89">
        <v>1</v>
      </c>
      <c r="F16" s="89">
        <f t="shared" si="0"/>
        <v>1</v>
      </c>
      <c r="G16" s="90">
        <v>33.11</v>
      </c>
      <c r="H16" s="91">
        <f t="shared" si="1"/>
        <v>33.11</v>
      </c>
      <c r="I16" s="92">
        <f t="shared" si="2"/>
        <v>2.7591666666666668</v>
      </c>
      <c r="J16" s="1"/>
    </row>
    <row r="17" spans="1:10" ht="30">
      <c r="A17" s="1"/>
      <c r="B17" s="88">
        <v>8</v>
      </c>
      <c r="C17" s="58" t="s">
        <v>317</v>
      </c>
      <c r="D17" s="89">
        <v>1</v>
      </c>
      <c r="E17" s="89">
        <v>1</v>
      </c>
      <c r="F17" s="89">
        <f t="shared" si="0"/>
        <v>1</v>
      </c>
      <c r="G17" s="90">
        <v>11.48</v>
      </c>
      <c r="H17" s="91">
        <f t="shared" si="1"/>
        <v>11.48</v>
      </c>
      <c r="I17" s="92">
        <f t="shared" si="2"/>
        <v>0.95666666666666667</v>
      </c>
      <c r="J17" s="1"/>
    </row>
    <row r="18" spans="1:10" ht="15.75">
      <c r="A18" s="1"/>
      <c r="B18" s="88">
        <v>9</v>
      </c>
      <c r="C18" s="58" t="s">
        <v>318</v>
      </c>
      <c r="D18" s="89">
        <v>5</v>
      </c>
      <c r="E18" s="89">
        <v>1</v>
      </c>
      <c r="F18" s="89">
        <f t="shared" si="0"/>
        <v>5</v>
      </c>
      <c r="G18" s="90">
        <v>15.89</v>
      </c>
      <c r="H18" s="91">
        <f t="shared" si="1"/>
        <v>79.45</v>
      </c>
      <c r="I18" s="92">
        <f t="shared" si="2"/>
        <v>6.6208333333333336</v>
      </c>
      <c r="J18" s="1"/>
    </row>
    <row r="19" spans="1:10" ht="120">
      <c r="A19" s="1"/>
      <c r="B19" s="88">
        <v>10</v>
      </c>
      <c r="C19" s="58" t="s">
        <v>319</v>
      </c>
      <c r="D19" s="89">
        <v>1</v>
      </c>
      <c r="E19" s="89">
        <v>2</v>
      </c>
      <c r="F19" s="89">
        <f t="shared" si="0"/>
        <v>2</v>
      </c>
      <c r="G19" s="90">
        <v>324</v>
      </c>
      <c r="H19" s="91">
        <f t="shared" si="1"/>
        <v>648</v>
      </c>
      <c r="I19" s="92">
        <f t="shared" si="2"/>
        <v>54</v>
      </c>
      <c r="J19" s="1"/>
    </row>
    <row r="20" spans="1:10" ht="15.75" customHeight="1">
      <c r="A20" s="1"/>
      <c r="B20" s="168" t="s">
        <v>320</v>
      </c>
      <c r="C20" s="125"/>
      <c r="D20" s="125"/>
      <c r="E20" s="125"/>
      <c r="F20" s="125"/>
      <c r="G20" s="125"/>
      <c r="H20" s="126"/>
      <c r="I20" s="95">
        <f>SUM(I10:I19)</f>
        <v>209.09083333333334</v>
      </c>
      <c r="J20" s="1"/>
    </row>
    <row r="21" spans="1:10" ht="15.75" customHeight="1">
      <c r="A21" s="1"/>
      <c r="B21" s="85"/>
      <c r="C21" s="85"/>
      <c r="D21" s="85"/>
      <c r="E21" s="85"/>
      <c r="F21" s="85"/>
      <c r="G21" s="85"/>
      <c r="H21" s="85"/>
      <c r="I21" s="85"/>
      <c r="J21" s="1"/>
    </row>
    <row r="22" spans="1:10" ht="15.75" customHeight="1">
      <c r="A22" s="1"/>
      <c r="B22" s="85"/>
      <c r="C22" s="85"/>
      <c r="D22" s="85"/>
      <c r="E22" s="85"/>
      <c r="F22" s="85"/>
      <c r="G22" s="85"/>
      <c r="H22" s="85"/>
      <c r="I22" s="85"/>
      <c r="J22" s="1"/>
    </row>
    <row r="23" spans="1:10" ht="15.75" customHeight="1">
      <c r="A23" s="1"/>
      <c r="B23" s="85"/>
      <c r="C23" s="85"/>
      <c r="D23" s="85"/>
      <c r="E23" s="85"/>
      <c r="F23" s="85"/>
      <c r="G23" s="85"/>
      <c r="H23" s="85"/>
      <c r="I23" s="85"/>
      <c r="J23" s="1"/>
    </row>
    <row r="24" spans="1:10" ht="15.75" customHeight="1">
      <c r="A24" s="1"/>
      <c r="B24" s="85"/>
      <c r="C24" s="85"/>
      <c r="D24" s="85"/>
      <c r="E24" s="85"/>
      <c r="F24" s="85"/>
      <c r="G24" s="85"/>
      <c r="H24" s="85"/>
      <c r="I24" s="85"/>
      <c r="J24" s="1"/>
    </row>
    <row r="25" spans="1:10" ht="15.75" customHeight="1">
      <c r="A25" s="1"/>
      <c r="B25" s="85"/>
      <c r="C25" s="85"/>
      <c r="D25" s="85"/>
      <c r="E25" s="85"/>
      <c r="F25" s="85"/>
      <c r="G25" s="85"/>
      <c r="H25" s="85"/>
      <c r="I25" s="85"/>
      <c r="J25" s="1"/>
    </row>
    <row r="26" spans="1:10" ht="15.75" customHeight="1">
      <c r="A26" s="1"/>
      <c r="B26" s="85"/>
      <c r="C26" s="85"/>
      <c r="D26" s="85"/>
      <c r="E26" s="85"/>
      <c r="F26" s="85"/>
      <c r="G26" s="85"/>
      <c r="H26" s="85"/>
      <c r="I26" s="85"/>
      <c r="J26" s="1"/>
    </row>
    <row r="27" spans="1:10" ht="15.75" customHeight="1">
      <c r="A27" s="1"/>
      <c r="B27" s="85"/>
      <c r="C27" s="85"/>
      <c r="D27" s="85"/>
      <c r="E27" s="85"/>
      <c r="F27" s="85"/>
      <c r="G27" s="85"/>
      <c r="H27" s="85"/>
      <c r="I27" s="85"/>
      <c r="J27" s="1"/>
    </row>
    <row r="28" spans="1:10" ht="15.75" customHeight="1">
      <c r="A28" s="1"/>
      <c r="B28" s="85"/>
      <c r="C28" s="85"/>
      <c r="D28" s="85"/>
      <c r="E28" s="85"/>
      <c r="F28" s="85"/>
      <c r="G28" s="85"/>
      <c r="H28" s="85"/>
      <c r="I28" s="85"/>
      <c r="J28" s="1"/>
    </row>
    <row r="29" spans="1:10" ht="15.75" customHeight="1">
      <c r="A29" s="1"/>
      <c r="B29" s="85"/>
      <c r="C29" s="85"/>
      <c r="D29" s="85"/>
      <c r="E29" s="85"/>
      <c r="F29" s="85"/>
      <c r="G29" s="85"/>
      <c r="H29" s="85"/>
      <c r="I29" s="85"/>
      <c r="J29" s="1"/>
    </row>
    <row r="30" spans="1:10" ht="15.75" customHeight="1">
      <c r="A30" s="1"/>
      <c r="B30" s="85"/>
      <c r="C30" s="85"/>
      <c r="D30" s="85"/>
      <c r="E30" s="85"/>
      <c r="F30" s="85"/>
      <c r="G30" s="85"/>
      <c r="H30" s="85"/>
      <c r="I30" s="85"/>
      <c r="J30" s="1"/>
    </row>
    <row r="31" spans="1:10" ht="15.75" customHeight="1">
      <c r="A31" s="1"/>
      <c r="B31" s="85"/>
      <c r="C31" s="85"/>
      <c r="D31" s="85"/>
      <c r="E31" s="85"/>
      <c r="F31" s="85"/>
      <c r="G31" s="85"/>
      <c r="H31" s="85"/>
      <c r="I31" s="85"/>
      <c r="J31" s="1"/>
    </row>
    <row r="32" spans="1:10" ht="15.75" customHeight="1">
      <c r="A32" s="1"/>
      <c r="B32" s="85"/>
      <c r="C32" s="85"/>
      <c r="D32" s="85"/>
      <c r="E32" s="85"/>
      <c r="F32" s="85"/>
      <c r="G32" s="85"/>
      <c r="H32" s="85"/>
      <c r="I32" s="85"/>
      <c r="J32" s="1"/>
    </row>
    <row r="33" spans="1:10" ht="15.75" customHeight="1">
      <c r="A33" s="1"/>
      <c r="B33" s="85"/>
      <c r="C33" s="85"/>
      <c r="D33" s="85"/>
      <c r="E33" s="85"/>
      <c r="F33" s="85"/>
      <c r="G33" s="85"/>
      <c r="H33" s="85"/>
      <c r="I33" s="85"/>
      <c r="J33" s="1"/>
    </row>
    <row r="34" spans="1:10" ht="15.75" customHeight="1">
      <c r="A34" s="1"/>
      <c r="B34" s="85"/>
      <c r="C34" s="85"/>
      <c r="D34" s="85"/>
      <c r="E34" s="85"/>
      <c r="F34" s="85"/>
      <c r="G34" s="85"/>
      <c r="H34" s="85"/>
      <c r="I34" s="85"/>
      <c r="J34" s="1"/>
    </row>
    <row r="35" spans="1:10" ht="15.75" customHeight="1">
      <c r="A35" s="1"/>
      <c r="B35" s="85"/>
      <c r="C35" s="85"/>
      <c r="D35" s="85"/>
      <c r="E35" s="85"/>
      <c r="F35" s="85"/>
      <c r="G35" s="85"/>
      <c r="H35" s="85"/>
      <c r="I35" s="85"/>
      <c r="J35" s="1"/>
    </row>
    <row r="36" spans="1:10" ht="15.75" customHeight="1">
      <c r="A36" s="1"/>
      <c r="B36" s="85"/>
      <c r="C36" s="85"/>
      <c r="D36" s="85"/>
      <c r="E36" s="85"/>
      <c r="F36" s="85"/>
      <c r="G36" s="85"/>
      <c r="H36" s="85"/>
      <c r="I36" s="85"/>
      <c r="J36" s="1"/>
    </row>
    <row r="37" spans="1:10" ht="15.75" customHeight="1">
      <c r="A37" s="1"/>
      <c r="B37" s="85"/>
      <c r="C37" s="85"/>
      <c r="D37" s="85"/>
      <c r="E37" s="85"/>
      <c r="F37" s="85"/>
      <c r="G37" s="85"/>
      <c r="H37" s="85"/>
      <c r="I37" s="85"/>
      <c r="J37" s="1"/>
    </row>
    <row r="38" spans="1:10" ht="15.75" customHeight="1">
      <c r="A38" s="1"/>
      <c r="B38" s="85"/>
      <c r="C38" s="85"/>
      <c r="D38" s="85"/>
      <c r="E38" s="85"/>
      <c r="F38" s="85"/>
      <c r="G38" s="85"/>
      <c r="H38" s="85"/>
      <c r="I38" s="85"/>
      <c r="J38" s="1"/>
    </row>
    <row r="39" spans="1:10" ht="15.75" customHeight="1">
      <c r="A39" s="1"/>
      <c r="B39" s="85"/>
      <c r="C39" s="85"/>
      <c r="D39" s="85"/>
      <c r="E39" s="85"/>
      <c r="F39" s="85"/>
      <c r="G39" s="85"/>
      <c r="H39" s="85"/>
      <c r="I39" s="85"/>
      <c r="J39" s="1"/>
    </row>
    <row r="40" spans="1:10" ht="15.75" customHeight="1">
      <c r="A40" s="1"/>
      <c r="B40" s="85"/>
      <c r="C40" s="85"/>
      <c r="D40" s="85"/>
      <c r="E40" s="85"/>
      <c r="F40" s="85"/>
      <c r="G40" s="85"/>
      <c r="H40" s="85"/>
      <c r="I40" s="85"/>
      <c r="J40" s="1"/>
    </row>
    <row r="41" spans="1:10" ht="15.75" customHeight="1">
      <c r="A41" s="1"/>
      <c r="B41" s="85"/>
      <c r="C41" s="85"/>
      <c r="D41" s="85"/>
      <c r="E41" s="85"/>
      <c r="F41" s="85"/>
      <c r="G41" s="85"/>
      <c r="H41" s="85"/>
      <c r="I41" s="85"/>
      <c r="J41" s="1"/>
    </row>
    <row r="42" spans="1:10" ht="15.75" customHeight="1">
      <c r="A42" s="1"/>
      <c r="B42" s="85"/>
      <c r="C42" s="85"/>
      <c r="D42" s="85"/>
      <c r="E42" s="85"/>
      <c r="F42" s="85"/>
      <c r="G42" s="85"/>
      <c r="H42" s="85"/>
      <c r="I42" s="85"/>
      <c r="J42" s="1"/>
    </row>
    <row r="43" spans="1:10" ht="15.75" customHeight="1">
      <c r="A43" s="1"/>
      <c r="B43" s="85"/>
      <c r="C43" s="85"/>
      <c r="D43" s="85"/>
      <c r="E43" s="85"/>
      <c r="F43" s="85"/>
      <c r="G43" s="85"/>
      <c r="H43" s="85"/>
      <c r="I43" s="85"/>
      <c r="J43" s="1"/>
    </row>
    <row r="44" spans="1:10" ht="15.75" customHeight="1">
      <c r="A44" s="1"/>
      <c r="B44" s="85"/>
      <c r="C44" s="85"/>
      <c r="D44" s="85"/>
      <c r="E44" s="85"/>
      <c r="F44" s="85"/>
      <c r="G44" s="85"/>
      <c r="H44" s="85"/>
      <c r="I44" s="85"/>
      <c r="J44" s="1"/>
    </row>
    <row r="45" spans="1:10" ht="15.75" customHeight="1">
      <c r="A45" s="1"/>
      <c r="B45" s="85"/>
      <c r="C45" s="85"/>
      <c r="D45" s="85"/>
      <c r="E45" s="85"/>
      <c r="F45" s="85"/>
      <c r="G45" s="85"/>
      <c r="H45" s="85"/>
      <c r="I45" s="85"/>
      <c r="J45" s="1"/>
    </row>
    <row r="46" spans="1:10" ht="15.75" customHeight="1">
      <c r="A46" s="1"/>
      <c r="B46" s="85"/>
      <c r="C46" s="85"/>
      <c r="D46" s="85"/>
      <c r="E46" s="85"/>
      <c r="F46" s="85"/>
      <c r="G46" s="85"/>
      <c r="H46" s="85"/>
      <c r="I46" s="85"/>
      <c r="J46" s="1"/>
    </row>
    <row r="47" spans="1:10" ht="15.75" customHeight="1">
      <c r="A47" s="1"/>
      <c r="B47" s="85"/>
      <c r="C47" s="85"/>
      <c r="D47" s="85"/>
      <c r="E47" s="85"/>
      <c r="F47" s="85"/>
      <c r="G47" s="85"/>
      <c r="H47" s="85"/>
      <c r="I47" s="85"/>
      <c r="J47" s="1"/>
    </row>
    <row r="48" spans="1:10" ht="15.75" customHeight="1">
      <c r="A48" s="1"/>
      <c r="B48" s="85"/>
      <c r="C48" s="85"/>
      <c r="D48" s="85"/>
      <c r="E48" s="85"/>
      <c r="F48" s="85"/>
      <c r="G48" s="85"/>
      <c r="H48" s="85"/>
      <c r="I48" s="85"/>
      <c r="J48" s="1"/>
    </row>
    <row r="49" spans="1:10" ht="15.75" customHeight="1">
      <c r="A49" s="1"/>
      <c r="B49" s="85"/>
      <c r="C49" s="85"/>
      <c r="D49" s="85"/>
      <c r="E49" s="85"/>
      <c r="F49" s="85"/>
      <c r="G49" s="85"/>
      <c r="H49" s="85"/>
      <c r="I49" s="85"/>
      <c r="J49" s="1"/>
    </row>
    <row r="50" spans="1:10" ht="15.75" customHeight="1">
      <c r="A50" s="1"/>
      <c r="B50" s="85"/>
      <c r="C50" s="85"/>
      <c r="D50" s="85"/>
      <c r="E50" s="85"/>
      <c r="F50" s="85"/>
      <c r="G50" s="85"/>
      <c r="H50" s="85"/>
      <c r="I50" s="85"/>
      <c r="J50" s="1"/>
    </row>
    <row r="51" spans="1:10" ht="15.75" customHeight="1">
      <c r="A51" s="1"/>
      <c r="B51" s="85"/>
      <c r="C51" s="85"/>
      <c r="D51" s="85"/>
      <c r="E51" s="85"/>
      <c r="F51" s="85"/>
      <c r="G51" s="85"/>
      <c r="H51" s="85"/>
      <c r="I51" s="85"/>
      <c r="J51" s="1"/>
    </row>
    <row r="52" spans="1:10" ht="15.75" customHeight="1">
      <c r="A52" s="1"/>
      <c r="B52" s="85"/>
      <c r="C52" s="85"/>
      <c r="D52" s="85"/>
      <c r="E52" s="85"/>
      <c r="F52" s="85"/>
      <c r="G52" s="85"/>
      <c r="H52" s="85"/>
      <c r="I52" s="85"/>
      <c r="J52" s="1"/>
    </row>
    <row r="53" spans="1:10" ht="15.75" customHeight="1">
      <c r="A53" s="1"/>
      <c r="B53" s="85"/>
      <c r="C53" s="85"/>
      <c r="D53" s="85"/>
      <c r="E53" s="85"/>
      <c r="F53" s="85"/>
      <c r="G53" s="85"/>
      <c r="H53" s="85"/>
      <c r="I53" s="85"/>
      <c r="J53" s="1"/>
    </row>
    <row r="54" spans="1:10" ht="15.75" customHeight="1">
      <c r="A54" s="1"/>
      <c r="B54" s="85"/>
      <c r="C54" s="85"/>
      <c r="D54" s="85"/>
      <c r="E54" s="85"/>
      <c r="F54" s="85"/>
      <c r="G54" s="85"/>
      <c r="H54" s="85"/>
      <c r="I54" s="85"/>
      <c r="J54" s="1"/>
    </row>
    <row r="55" spans="1:10" ht="15.75" customHeight="1">
      <c r="A55" s="1"/>
      <c r="B55" s="85"/>
      <c r="C55" s="85"/>
      <c r="D55" s="85"/>
      <c r="E55" s="85"/>
      <c r="F55" s="85"/>
      <c r="G55" s="85"/>
      <c r="H55" s="85"/>
      <c r="I55" s="85"/>
      <c r="J55" s="1"/>
    </row>
    <row r="56" spans="1:10" ht="15.75" customHeight="1">
      <c r="A56" s="1"/>
      <c r="B56" s="85"/>
      <c r="C56" s="85"/>
      <c r="D56" s="85"/>
      <c r="E56" s="85"/>
      <c r="F56" s="85"/>
      <c r="G56" s="85"/>
      <c r="H56" s="85"/>
      <c r="I56" s="85"/>
      <c r="J56" s="1"/>
    </row>
    <row r="57" spans="1:10" ht="15.75" customHeight="1">
      <c r="A57" s="1"/>
      <c r="B57" s="85"/>
      <c r="C57" s="85"/>
      <c r="D57" s="85"/>
      <c r="E57" s="85"/>
      <c r="F57" s="85"/>
      <c r="G57" s="85"/>
      <c r="H57" s="85"/>
      <c r="I57" s="85"/>
      <c r="J57" s="1"/>
    </row>
    <row r="58" spans="1:10" ht="15.75" customHeight="1">
      <c r="A58" s="1"/>
      <c r="B58" s="85"/>
      <c r="C58" s="85"/>
      <c r="D58" s="85"/>
      <c r="E58" s="85"/>
      <c r="F58" s="85"/>
      <c r="G58" s="85"/>
      <c r="H58" s="85"/>
      <c r="I58" s="85"/>
      <c r="J58" s="1"/>
    </row>
    <row r="59" spans="1:10" ht="15.75" customHeight="1">
      <c r="A59" s="1"/>
      <c r="B59" s="85"/>
      <c r="C59" s="85"/>
      <c r="D59" s="85"/>
      <c r="E59" s="85"/>
      <c r="F59" s="85"/>
      <c r="G59" s="85"/>
      <c r="H59" s="85"/>
      <c r="I59" s="85"/>
      <c r="J59" s="1"/>
    </row>
    <row r="60" spans="1:10" ht="15.75" customHeight="1">
      <c r="A60" s="1"/>
      <c r="B60" s="85"/>
      <c r="C60" s="85"/>
      <c r="D60" s="85"/>
      <c r="E60" s="85"/>
      <c r="F60" s="85"/>
      <c r="G60" s="85"/>
      <c r="H60" s="85"/>
      <c r="I60" s="85"/>
      <c r="J60" s="1"/>
    </row>
    <row r="61" spans="1:10" ht="15.75" customHeight="1">
      <c r="A61" s="1"/>
      <c r="B61" s="85"/>
      <c r="C61" s="85"/>
      <c r="D61" s="85"/>
      <c r="E61" s="85"/>
      <c r="F61" s="85"/>
      <c r="G61" s="85"/>
      <c r="H61" s="85"/>
      <c r="I61" s="85"/>
      <c r="J61" s="1"/>
    </row>
    <row r="62" spans="1:10" ht="15.75" customHeight="1">
      <c r="A62" s="1"/>
      <c r="B62" s="85"/>
      <c r="C62" s="85"/>
      <c r="D62" s="85"/>
      <c r="E62" s="85"/>
      <c r="F62" s="85"/>
      <c r="G62" s="85"/>
      <c r="H62" s="85"/>
      <c r="I62" s="85"/>
      <c r="J62" s="1"/>
    </row>
    <row r="63" spans="1:10" ht="15.75" customHeight="1">
      <c r="A63" s="1"/>
      <c r="B63" s="85"/>
      <c r="C63" s="85"/>
      <c r="D63" s="85"/>
      <c r="E63" s="85"/>
      <c r="F63" s="85"/>
      <c r="G63" s="85"/>
      <c r="H63" s="85"/>
      <c r="I63" s="85"/>
      <c r="J63" s="1"/>
    </row>
    <row r="64" spans="1:10" ht="15.75" customHeight="1">
      <c r="A64" s="1"/>
      <c r="B64" s="85"/>
      <c r="C64" s="85"/>
      <c r="D64" s="85"/>
      <c r="E64" s="85"/>
      <c r="F64" s="85"/>
      <c r="G64" s="85"/>
      <c r="H64" s="85"/>
      <c r="I64" s="85"/>
      <c r="J64" s="1"/>
    </row>
    <row r="65" spans="1:10" ht="15.75" customHeight="1">
      <c r="A65" s="1"/>
      <c r="B65" s="85"/>
      <c r="C65" s="85"/>
      <c r="D65" s="85"/>
      <c r="E65" s="85"/>
      <c r="F65" s="85"/>
      <c r="G65" s="85"/>
      <c r="H65" s="85"/>
      <c r="I65" s="85"/>
      <c r="J65" s="1"/>
    </row>
    <row r="66" spans="1:10" ht="15.75" customHeight="1">
      <c r="A66" s="1"/>
      <c r="B66" s="85"/>
      <c r="C66" s="85"/>
      <c r="D66" s="85"/>
      <c r="E66" s="85"/>
      <c r="F66" s="85"/>
      <c r="G66" s="85"/>
      <c r="H66" s="85"/>
      <c r="I66" s="85"/>
      <c r="J66" s="1"/>
    </row>
    <row r="67" spans="1:10" ht="15.75" customHeight="1">
      <c r="A67" s="1"/>
      <c r="B67" s="85"/>
      <c r="C67" s="85"/>
      <c r="D67" s="85"/>
      <c r="E67" s="85"/>
      <c r="F67" s="85"/>
      <c r="G67" s="85"/>
      <c r="H67" s="85"/>
      <c r="I67" s="85"/>
      <c r="J67" s="1"/>
    </row>
    <row r="68" spans="1:10" ht="15.75" customHeight="1">
      <c r="A68" s="1"/>
      <c r="B68" s="85"/>
      <c r="C68" s="85"/>
      <c r="D68" s="85"/>
      <c r="E68" s="85"/>
      <c r="F68" s="85"/>
      <c r="G68" s="85"/>
      <c r="H68" s="85"/>
      <c r="I68" s="85"/>
      <c r="J68" s="1"/>
    </row>
    <row r="69" spans="1:10" ht="15.75" customHeight="1">
      <c r="A69" s="1"/>
      <c r="B69" s="85"/>
      <c r="C69" s="85"/>
      <c r="D69" s="85"/>
      <c r="E69" s="85"/>
      <c r="F69" s="85"/>
      <c r="G69" s="85"/>
      <c r="H69" s="85"/>
      <c r="I69" s="85"/>
      <c r="J69" s="1"/>
    </row>
    <row r="70" spans="1:10" ht="15.75" customHeight="1">
      <c r="A70" s="1"/>
      <c r="B70" s="85"/>
      <c r="C70" s="85"/>
      <c r="D70" s="85"/>
      <c r="E70" s="85"/>
      <c r="F70" s="85"/>
      <c r="G70" s="85"/>
      <c r="H70" s="85"/>
      <c r="I70" s="85"/>
      <c r="J70" s="1"/>
    </row>
    <row r="71" spans="1:10" ht="15.75" customHeight="1">
      <c r="A71" s="1"/>
      <c r="B71" s="85"/>
      <c r="C71" s="85"/>
      <c r="D71" s="85"/>
      <c r="E71" s="85"/>
      <c r="F71" s="85"/>
      <c r="G71" s="85"/>
      <c r="H71" s="85"/>
      <c r="I71" s="85"/>
      <c r="J71" s="1"/>
    </row>
    <row r="72" spans="1:10" ht="15.75" customHeight="1">
      <c r="A72" s="1"/>
      <c r="B72" s="85"/>
      <c r="C72" s="85"/>
      <c r="D72" s="85"/>
      <c r="E72" s="85"/>
      <c r="F72" s="85"/>
      <c r="G72" s="85"/>
      <c r="H72" s="85"/>
      <c r="I72" s="85"/>
      <c r="J72" s="1"/>
    </row>
    <row r="73" spans="1:10" ht="15.75" customHeight="1">
      <c r="A73" s="1"/>
      <c r="B73" s="85"/>
      <c r="C73" s="85"/>
      <c r="D73" s="85"/>
      <c r="E73" s="85"/>
      <c r="F73" s="85"/>
      <c r="G73" s="85"/>
      <c r="H73" s="85"/>
      <c r="I73" s="85"/>
      <c r="J73" s="1"/>
    </row>
    <row r="74" spans="1:10" ht="15.75" customHeight="1">
      <c r="A74" s="1"/>
      <c r="B74" s="85"/>
      <c r="C74" s="85"/>
      <c r="D74" s="85"/>
      <c r="E74" s="85"/>
      <c r="F74" s="85"/>
      <c r="G74" s="85"/>
      <c r="H74" s="85"/>
      <c r="I74" s="85"/>
      <c r="J74" s="1"/>
    </row>
    <row r="75" spans="1:10" ht="15.75" customHeight="1">
      <c r="A75" s="1"/>
      <c r="B75" s="85"/>
      <c r="C75" s="85"/>
      <c r="D75" s="85"/>
      <c r="E75" s="85"/>
      <c r="F75" s="85"/>
      <c r="G75" s="85"/>
      <c r="H75" s="85"/>
      <c r="I75" s="85"/>
      <c r="J75" s="1"/>
    </row>
    <row r="76" spans="1:10" ht="15.75" customHeight="1">
      <c r="A76" s="1"/>
      <c r="B76" s="85"/>
      <c r="C76" s="85"/>
      <c r="D76" s="85"/>
      <c r="E76" s="85"/>
      <c r="F76" s="85"/>
      <c r="G76" s="85"/>
      <c r="H76" s="85"/>
      <c r="I76" s="85"/>
      <c r="J76" s="1"/>
    </row>
    <row r="77" spans="1:10" ht="15.75" customHeight="1">
      <c r="A77" s="1"/>
      <c r="B77" s="85"/>
      <c r="C77" s="85"/>
      <c r="D77" s="85"/>
      <c r="E77" s="85"/>
      <c r="F77" s="85"/>
      <c r="G77" s="85"/>
      <c r="H77" s="85"/>
      <c r="I77" s="85"/>
      <c r="J77" s="1"/>
    </row>
    <row r="78" spans="1:10" ht="15.75" customHeight="1">
      <c r="A78" s="1"/>
      <c r="B78" s="85"/>
      <c r="C78" s="85"/>
      <c r="D78" s="85"/>
      <c r="E78" s="85"/>
      <c r="F78" s="85"/>
      <c r="G78" s="85"/>
      <c r="H78" s="85"/>
      <c r="I78" s="85"/>
      <c r="J78" s="1"/>
    </row>
    <row r="79" spans="1:10" ht="15.75" customHeight="1">
      <c r="A79" s="1"/>
      <c r="B79" s="85"/>
      <c r="C79" s="85"/>
      <c r="D79" s="85"/>
      <c r="E79" s="85"/>
      <c r="F79" s="85"/>
      <c r="G79" s="85"/>
      <c r="H79" s="85"/>
      <c r="I79" s="85"/>
      <c r="J79" s="1"/>
    </row>
    <row r="80" spans="1:10" ht="15.75" customHeight="1">
      <c r="A80" s="1"/>
      <c r="B80" s="85"/>
      <c r="C80" s="85"/>
      <c r="D80" s="85"/>
      <c r="E80" s="85"/>
      <c r="F80" s="85"/>
      <c r="G80" s="85"/>
      <c r="H80" s="85"/>
      <c r="I80" s="85"/>
      <c r="J80" s="1"/>
    </row>
    <row r="81" spans="1:10" ht="15.75" customHeight="1">
      <c r="A81" s="1"/>
      <c r="B81" s="85"/>
      <c r="C81" s="85"/>
      <c r="D81" s="85"/>
      <c r="E81" s="85"/>
      <c r="F81" s="85"/>
      <c r="G81" s="85"/>
      <c r="H81" s="85"/>
      <c r="I81" s="85"/>
      <c r="J81" s="1"/>
    </row>
    <row r="82" spans="1:10" ht="15.75" customHeight="1">
      <c r="A82" s="1"/>
      <c r="B82" s="85"/>
      <c r="C82" s="85"/>
      <c r="D82" s="85"/>
      <c r="E82" s="85"/>
      <c r="F82" s="85"/>
      <c r="G82" s="85"/>
      <c r="H82" s="85"/>
      <c r="I82" s="85"/>
      <c r="J82" s="1"/>
    </row>
    <row r="83" spans="1:10" ht="15.75" customHeight="1">
      <c r="A83" s="1"/>
      <c r="B83" s="85"/>
      <c r="C83" s="85"/>
      <c r="D83" s="85"/>
      <c r="E83" s="85"/>
      <c r="F83" s="85"/>
      <c r="G83" s="85"/>
      <c r="H83" s="85"/>
      <c r="I83" s="85"/>
      <c r="J83" s="1"/>
    </row>
    <row r="84" spans="1:10" ht="15.75" customHeight="1">
      <c r="A84" s="1"/>
      <c r="B84" s="85"/>
      <c r="C84" s="85"/>
      <c r="D84" s="85"/>
      <c r="E84" s="85"/>
      <c r="F84" s="85"/>
      <c r="G84" s="85"/>
      <c r="H84" s="85"/>
      <c r="I84" s="85"/>
      <c r="J84" s="1"/>
    </row>
    <row r="85" spans="1:10" ht="15.75" customHeight="1">
      <c r="A85" s="1"/>
      <c r="B85" s="85"/>
      <c r="C85" s="85"/>
      <c r="D85" s="85"/>
      <c r="E85" s="85"/>
      <c r="F85" s="85"/>
      <c r="G85" s="85"/>
      <c r="H85" s="85"/>
      <c r="I85" s="85"/>
      <c r="J85" s="1"/>
    </row>
    <row r="86" spans="1:10" ht="15.75" customHeight="1">
      <c r="A86" s="1"/>
      <c r="B86" s="85"/>
      <c r="C86" s="85"/>
      <c r="D86" s="85"/>
      <c r="E86" s="85"/>
      <c r="F86" s="85"/>
      <c r="G86" s="85"/>
      <c r="H86" s="85"/>
      <c r="I86" s="85"/>
      <c r="J86" s="1"/>
    </row>
    <row r="87" spans="1:10" ht="15.75" customHeight="1">
      <c r="A87" s="1"/>
      <c r="B87" s="85"/>
      <c r="C87" s="85"/>
      <c r="D87" s="85"/>
      <c r="E87" s="85"/>
      <c r="F87" s="85"/>
      <c r="G87" s="85"/>
      <c r="H87" s="85"/>
      <c r="I87" s="85"/>
      <c r="J87" s="1"/>
    </row>
    <row r="88" spans="1:10" ht="15.75" customHeight="1">
      <c r="A88" s="1"/>
      <c r="B88" s="85"/>
      <c r="C88" s="85"/>
      <c r="D88" s="85"/>
      <c r="E88" s="85"/>
      <c r="F88" s="85"/>
      <c r="G88" s="85"/>
      <c r="H88" s="85"/>
      <c r="I88" s="85"/>
      <c r="J88" s="1"/>
    </row>
    <row r="89" spans="1:10" ht="15.75" customHeight="1">
      <c r="A89" s="1"/>
      <c r="B89" s="85"/>
      <c r="C89" s="85"/>
      <c r="D89" s="85"/>
      <c r="E89" s="85"/>
      <c r="F89" s="85"/>
      <c r="G89" s="85"/>
      <c r="H89" s="85"/>
      <c r="I89" s="85"/>
      <c r="J89" s="1"/>
    </row>
    <row r="90" spans="1:10" ht="15.75" customHeight="1">
      <c r="A90" s="1"/>
      <c r="B90" s="85"/>
      <c r="C90" s="85"/>
      <c r="D90" s="85"/>
      <c r="E90" s="85"/>
      <c r="F90" s="85"/>
      <c r="G90" s="85"/>
      <c r="H90" s="85"/>
      <c r="I90" s="85"/>
      <c r="J90" s="1"/>
    </row>
    <row r="91" spans="1:10" ht="15.75" customHeight="1">
      <c r="A91" s="1"/>
      <c r="B91" s="85"/>
      <c r="C91" s="85"/>
      <c r="D91" s="85"/>
      <c r="E91" s="85"/>
      <c r="F91" s="85"/>
      <c r="G91" s="85"/>
      <c r="H91" s="85"/>
      <c r="I91" s="85"/>
      <c r="J91" s="1"/>
    </row>
    <row r="92" spans="1:10" ht="15.75" customHeight="1">
      <c r="A92" s="1"/>
      <c r="B92" s="85"/>
      <c r="C92" s="85"/>
      <c r="D92" s="85"/>
      <c r="E92" s="85"/>
      <c r="F92" s="85"/>
      <c r="G92" s="85"/>
      <c r="H92" s="85"/>
      <c r="I92" s="85"/>
      <c r="J92" s="1"/>
    </row>
    <row r="93" spans="1:10" ht="15.75" customHeight="1">
      <c r="A93" s="1"/>
      <c r="B93" s="85"/>
      <c r="C93" s="85"/>
      <c r="D93" s="85"/>
      <c r="E93" s="85"/>
      <c r="F93" s="85"/>
      <c r="G93" s="85"/>
      <c r="H93" s="85"/>
      <c r="I93" s="85"/>
      <c r="J93" s="1"/>
    </row>
    <row r="94" spans="1:10" ht="15.75" customHeight="1">
      <c r="A94" s="1"/>
      <c r="B94" s="85"/>
      <c r="C94" s="85"/>
      <c r="D94" s="85"/>
      <c r="E94" s="85"/>
      <c r="F94" s="85"/>
      <c r="G94" s="85"/>
      <c r="H94" s="85"/>
      <c r="I94" s="85"/>
      <c r="J94" s="1"/>
    </row>
    <row r="95" spans="1:10" ht="15.75" customHeight="1">
      <c r="A95" s="1"/>
      <c r="B95" s="85"/>
      <c r="C95" s="85"/>
      <c r="D95" s="85"/>
      <c r="E95" s="85"/>
      <c r="F95" s="85"/>
      <c r="G95" s="85"/>
      <c r="H95" s="85"/>
      <c r="I95" s="85"/>
      <c r="J95" s="1"/>
    </row>
    <row r="96" spans="1:10" ht="15.75" customHeight="1">
      <c r="A96" s="1"/>
      <c r="B96" s="85"/>
      <c r="C96" s="85"/>
      <c r="D96" s="85"/>
      <c r="E96" s="85"/>
      <c r="F96" s="85"/>
      <c r="G96" s="85"/>
      <c r="H96" s="85"/>
      <c r="I96" s="85"/>
      <c r="J96" s="1"/>
    </row>
    <row r="97" spans="1:10" ht="15.75" customHeight="1">
      <c r="A97" s="1"/>
      <c r="B97" s="85"/>
      <c r="C97" s="85"/>
      <c r="D97" s="85"/>
      <c r="E97" s="85"/>
      <c r="F97" s="85"/>
      <c r="G97" s="85"/>
      <c r="H97" s="85"/>
      <c r="I97" s="85"/>
      <c r="J97" s="1"/>
    </row>
    <row r="98" spans="1:10" ht="15.75" customHeight="1">
      <c r="A98" s="1"/>
      <c r="B98" s="85"/>
      <c r="C98" s="85"/>
      <c r="D98" s="85"/>
      <c r="E98" s="85"/>
      <c r="F98" s="85"/>
      <c r="G98" s="85"/>
      <c r="H98" s="85"/>
      <c r="I98" s="85"/>
      <c r="J98" s="1"/>
    </row>
    <row r="99" spans="1:10" ht="15.75" customHeight="1">
      <c r="A99" s="1"/>
      <c r="B99" s="85"/>
      <c r="C99" s="85"/>
      <c r="D99" s="85"/>
      <c r="E99" s="85"/>
      <c r="F99" s="85"/>
      <c r="G99" s="85"/>
      <c r="H99" s="85"/>
      <c r="I99" s="85"/>
      <c r="J99" s="1"/>
    </row>
    <row r="100" spans="1:10" ht="15.75" customHeight="1">
      <c r="A100" s="1"/>
      <c r="B100" s="85"/>
      <c r="C100" s="85"/>
      <c r="D100" s="85"/>
      <c r="E100" s="85"/>
      <c r="F100" s="85"/>
      <c r="G100" s="85"/>
      <c r="H100" s="85"/>
      <c r="I100" s="85"/>
      <c r="J100" s="1"/>
    </row>
    <row r="101" spans="1:10" ht="15.75" customHeight="1">
      <c r="A101" s="1"/>
      <c r="B101" s="85"/>
      <c r="C101" s="85"/>
      <c r="D101" s="85"/>
      <c r="E101" s="85"/>
      <c r="F101" s="85"/>
      <c r="G101" s="85"/>
      <c r="H101" s="85"/>
      <c r="I101" s="85"/>
      <c r="J101" s="1"/>
    </row>
    <row r="102" spans="1:10" ht="15.75" customHeight="1">
      <c r="A102" s="1"/>
      <c r="B102" s="85"/>
      <c r="C102" s="85"/>
      <c r="D102" s="85"/>
      <c r="E102" s="85"/>
      <c r="F102" s="85"/>
      <c r="G102" s="85"/>
      <c r="H102" s="85"/>
      <c r="I102" s="85"/>
      <c r="J102" s="1"/>
    </row>
    <row r="103" spans="1:10" ht="15.75" customHeight="1">
      <c r="A103" s="1"/>
      <c r="B103" s="85"/>
      <c r="C103" s="85"/>
      <c r="D103" s="85"/>
      <c r="E103" s="85"/>
      <c r="F103" s="85"/>
      <c r="G103" s="85"/>
      <c r="H103" s="85"/>
      <c r="I103" s="85"/>
      <c r="J103" s="1"/>
    </row>
    <row r="104" spans="1:10" ht="15.75" customHeight="1">
      <c r="A104" s="1"/>
      <c r="B104" s="85"/>
      <c r="C104" s="85"/>
      <c r="D104" s="85"/>
      <c r="E104" s="85"/>
      <c r="F104" s="85"/>
      <c r="G104" s="85"/>
      <c r="H104" s="85"/>
      <c r="I104" s="85"/>
      <c r="J104" s="1"/>
    </row>
    <row r="105" spans="1:10" ht="15.75" customHeight="1">
      <c r="A105" s="1"/>
      <c r="B105" s="85"/>
      <c r="C105" s="85"/>
      <c r="D105" s="85"/>
      <c r="E105" s="85"/>
      <c r="F105" s="85"/>
      <c r="G105" s="85"/>
      <c r="H105" s="85"/>
      <c r="I105" s="85"/>
      <c r="J105" s="1"/>
    </row>
    <row r="106" spans="1:10" ht="15.75" customHeight="1">
      <c r="A106" s="1"/>
      <c r="B106" s="85"/>
      <c r="C106" s="85"/>
      <c r="D106" s="85"/>
      <c r="E106" s="85"/>
      <c r="F106" s="85"/>
      <c r="G106" s="85"/>
      <c r="H106" s="85"/>
      <c r="I106" s="85"/>
      <c r="J106" s="1"/>
    </row>
    <row r="107" spans="1:10" ht="15.75" customHeight="1">
      <c r="A107" s="1"/>
      <c r="B107" s="85"/>
      <c r="C107" s="85"/>
      <c r="D107" s="85"/>
      <c r="E107" s="85"/>
      <c r="F107" s="85"/>
      <c r="G107" s="85"/>
      <c r="H107" s="85"/>
      <c r="I107" s="85"/>
      <c r="J107" s="1"/>
    </row>
    <row r="108" spans="1:10" ht="15.75" customHeight="1">
      <c r="A108" s="1"/>
      <c r="B108" s="85"/>
      <c r="C108" s="85"/>
      <c r="D108" s="85"/>
      <c r="E108" s="85"/>
      <c r="F108" s="85"/>
      <c r="G108" s="85"/>
      <c r="H108" s="85"/>
      <c r="I108" s="85"/>
      <c r="J108" s="1"/>
    </row>
    <row r="109" spans="1:10" ht="15.75" customHeight="1">
      <c r="A109" s="1"/>
      <c r="B109" s="85"/>
      <c r="C109" s="85"/>
      <c r="D109" s="85"/>
      <c r="E109" s="85"/>
      <c r="F109" s="85"/>
      <c r="G109" s="85"/>
      <c r="H109" s="85"/>
      <c r="I109" s="85"/>
      <c r="J109" s="1"/>
    </row>
    <row r="110" spans="1:10" ht="15.75" customHeight="1">
      <c r="A110" s="1"/>
      <c r="B110" s="85"/>
      <c r="C110" s="85"/>
      <c r="D110" s="85"/>
      <c r="E110" s="85"/>
      <c r="F110" s="85"/>
      <c r="G110" s="85"/>
      <c r="H110" s="85"/>
      <c r="I110" s="85"/>
      <c r="J110" s="1"/>
    </row>
    <row r="111" spans="1:10" ht="15.75" customHeight="1">
      <c r="A111" s="1"/>
      <c r="B111" s="85"/>
      <c r="C111" s="85"/>
      <c r="D111" s="85"/>
      <c r="E111" s="85"/>
      <c r="F111" s="85"/>
      <c r="G111" s="85"/>
      <c r="H111" s="85"/>
      <c r="I111" s="85"/>
      <c r="J111" s="1"/>
    </row>
    <row r="112" spans="1:10" ht="15.75" customHeight="1">
      <c r="A112" s="1"/>
      <c r="B112" s="85"/>
      <c r="C112" s="85"/>
      <c r="D112" s="85"/>
      <c r="E112" s="85"/>
      <c r="F112" s="85"/>
      <c r="G112" s="85"/>
      <c r="H112" s="85"/>
      <c r="I112" s="85"/>
      <c r="J112" s="1"/>
    </row>
    <row r="113" spans="1:10" ht="15.75" customHeight="1">
      <c r="A113" s="1"/>
      <c r="B113" s="85"/>
      <c r="C113" s="85"/>
      <c r="D113" s="85"/>
      <c r="E113" s="85"/>
      <c r="F113" s="85"/>
      <c r="G113" s="85"/>
      <c r="H113" s="85"/>
      <c r="I113" s="85"/>
      <c r="J113" s="1"/>
    </row>
    <row r="114" spans="1:10" ht="15.75" customHeight="1">
      <c r="A114" s="1"/>
      <c r="B114" s="85"/>
      <c r="C114" s="85"/>
      <c r="D114" s="85"/>
      <c r="E114" s="85"/>
      <c r="F114" s="85"/>
      <c r="G114" s="85"/>
      <c r="H114" s="85"/>
      <c r="I114" s="85"/>
      <c r="J114" s="1"/>
    </row>
    <row r="115" spans="1:10" ht="15.75" customHeight="1">
      <c r="A115" s="1"/>
      <c r="B115" s="85"/>
      <c r="C115" s="85"/>
      <c r="D115" s="85"/>
      <c r="E115" s="85"/>
      <c r="F115" s="85"/>
      <c r="G115" s="85"/>
      <c r="H115" s="85"/>
      <c r="I115" s="85"/>
      <c r="J115" s="1"/>
    </row>
    <row r="116" spans="1:10" ht="15.75" customHeight="1">
      <c r="A116" s="1"/>
      <c r="B116" s="85"/>
      <c r="C116" s="85"/>
      <c r="D116" s="85"/>
      <c r="E116" s="85"/>
      <c r="F116" s="85"/>
      <c r="G116" s="85"/>
      <c r="H116" s="85"/>
      <c r="I116" s="85"/>
      <c r="J116" s="1"/>
    </row>
    <row r="117" spans="1:10" ht="15.75" customHeight="1">
      <c r="A117" s="1"/>
      <c r="B117" s="85"/>
      <c r="C117" s="85"/>
      <c r="D117" s="85"/>
      <c r="E117" s="85"/>
      <c r="F117" s="85"/>
      <c r="G117" s="85"/>
      <c r="H117" s="85"/>
      <c r="I117" s="85"/>
      <c r="J117" s="1"/>
    </row>
    <row r="118" spans="1:10" ht="15.75" customHeight="1">
      <c r="A118" s="1"/>
      <c r="B118" s="85"/>
      <c r="C118" s="85"/>
      <c r="D118" s="85"/>
      <c r="E118" s="85"/>
      <c r="F118" s="85"/>
      <c r="G118" s="85"/>
      <c r="H118" s="85"/>
      <c r="I118" s="85"/>
      <c r="J118" s="1"/>
    </row>
    <row r="119" spans="1:10" ht="15.75" customHeight="1">
      <c r="A119" s="1"/>
      <c r="B119" s="85"/>
      <c r="C119" s="85"/>
      <c r="D119" s="85"/>
      <c r="E119" s="85"/>
      <c r="F119" s="85"/>
      <c r="G119" s="85"/>
      <c r="H119" s="85"/>
      <c r="I119" s="85"/>
      <c r="J119" s="1"/>
    </row>
    <row r="120" spans="1:10" ht="15.75" customHeight="1">
      <c r="A120" s="1"/>
      <c r="B120" s="85"/>
      <c r="C120" s="85"/>
      <c r="D120" s="85"/>
      <c r="E120" s="85"/>
      <c r="F120" s="85"/>
      <c r="G120" s="85"/>
      <c r="H120" s="85"/>
      <c r="I120" s="85"/>
      <c r="J120" s="1"/>
    </row>
    <row r="121" spans="1:10" ht="15.75" customHeight="1">
      <c r="A121" s="1"/>
      <c r="B121" s="85"/>
      <c r="C121" s="85"/>
      <c r="D121" s="85"/>
      <c r="E121" s="85"/>
      <c r="F121" s="85"/>
      <c r="G121" s="85"/>
      <c r="H121" s="85"/>
      <c r="I121" s="85"/>
      <c r="J121" s="1"/>
    </row>
    <row r="122" spans="1:10" ht="15.75" customHeight="1">
      <c r="A122" s="1"/>
      <c r="B122" s="85"/>
      <c r="C122" s="85"/>
      <c r="D122" s="85"/>
      <c r="E122" s="85"/>
      <c r="F122" s="85"/>
      <c r="G122" s="85"/>
      <c r="H122" s="85"/>
      <c r="I122" s="85"/>
      <c r="J122" s="1"/>
    </row>
    <row r="123" spans="1:10" ht="15.75" customHeight="1">
      <c r="A123" s="1"/>
      <c r="B123" s="85"/>
      <c r="C123" s="85"/>
      <c r="D123" s="85"/>
      <c r="E123" s="85"/>
      <c r="F123" s="85"/>
      <c r="G123" s="85"/>
      <c r="H123" s="85"/>
      <c r="I123" s="85"/>
      <c r="J123" s="1"/>
    </row>
    <row r="124" spans="1:10" ht="15.75" customHeight="1">
      <c r="A124" s="1"/>
      <c r="B124" s="85"/>
      <c r="C124" s="85"/>
      <c r="D124" s="85"/>
      <c r="E124" s="85"/>
      <c r="F124" s="85"/>
      <c r="G124" s="85"/>
      <c r="H124" s="85"/>
      <c r="I124" s="85"/>
      <c r="J124" s="1"/>
    </row>
    <row r="125" spans="1:10" ht="15.75" customHeight="1">
      <c r="A125" s="1"/>
      <c r="B125" s="85"/>
      <c r="C125" s="85"/>
      <c r="D125" s="85"/>
      <c r="E125" s="85"/>
      <c r="F125" s="85"/>
      <c r="G125" s="85"/>
      <c r="H125" s="85"/>
      <c r="I125" s="85"/>
      <c r="J125" s="1"/>
    </row>
    <row r="126" spans="1:10" ht="15.75" customHeight="1">
      <c r="A126" s="1"/>
      <c r="B126" s="85"/>
      <c r="C126" s="85"/>
      <c r="D126" s="85"/>
      <c r="E126" s="85"/>
      <c r="F126" s="85"/>
      <c r="G126" s="85"/>
      <c r="H126" s="85"/>
      <c r="I126" s="85"/>
      <c r="J126" s="1"/>
    </row>
    <row r="127" spans="1:10" ht="15.75" customHeight="1">
      <c r="A127" s="1"/>
      <c r="B127" s="85"/>
      <c r="C127" s="85"/>
      <c r="D127" s="85"/>
      <c r="E127" s="85"/>
      <c r="F127" s="85"/>
      <c r="G127" s="85"/>
      <c r="H127" s="85"/>
      <c r="I127" s="85"/>
      <c r="J127" s="1"/>
    </row>
    <row r="128" spans="1:10" ht="15.75" customHeight="1">
      <c r="A128" s="1"/>
      <c r="B128" s="85"/>
      <c r="C128" s="85"/>
      <c r="D128" s="85"/>
      <c r="E128" s="85"/>
      <c r="F128" s="85"/>
      <c r="G128" s="85"/>
      <c r="H128" s="85"/>
      <c r="I128" s="85"/>
      <c r="J128" s="1"/>
    </row>
    <row r="129" spans="1:10" ht="15.75" customHeight="1">
      <c r="A129" s="1"/>
      <c r="B129" s="85"/>
      <c r="C129" s="85"/>
      <c r="D129" s="85"/>
      <c r="E129" s="85"/>
      <c r="F129" s="85"/>
      <c r="G129" s="85"/>
      <c r="H129" s="85"/>
      <c r="I129" s="85"/>
      <c r="J129" s="1"/>
    </row>
    <row r="130" spans="1:10" ht="15.75" customHeight="1">
      <c r="A130" s="1"/>
      <c r="B130" s="85"/>
      <c r="C130" s="85"/>
      <c r="D130" s="85"/>
      <c r="E130" s="85"/>
      <c r="F130" s="85"/>
      <c r="G130" s="85"/>
      <c r="H130" s="85"/>
      <c r="I130" s="85"/>
      <c r="J130" s="1"/>
    </row>
    <row r="131" spans="1:10" ht="15.75" customHeight="1">
      <c r="A131" s="1"/>
      <c r="B131" s="85"/>
      <c r="C131" s="85"/>
      <c r="D131" s="85"/>
      <c r="E131" s="85"/>
      <c r="F131" s="85"/>
      <c r="G131" s="85"/>
      <c r="H131" s="85"/>
      <c r="I131" s="85"/>
      <c r="J131" s="1"/>
    </row>
    <row r="132" spans="1:10" ht="15.75" customHeight="1">
      <c r="A132" s="1"/>
      <c r="B132" s="85"/>
      <c r="C132" s="85"/>
      <c r="D132" s="85"/>
      <c r="E132" s="85"/>
      <c r="F132" s="85"/>
      <c r="G132" s="85"/>
      <c r="H132" s="85"/>
      <c r="I132" s="85"/>
      <c r="J132" s="1"/>
    </row>
    <row r="133" spans="1:10" ht="15.75" customHeight="1">
      <c r="A133" s="1"/>
      <c r="B133" s="85"/>
      <c r="C133" s="85"/>
      <c r="D133" s="85"/>
      <c r="E133" s="85"/>
      <c r="F133" s="85"/>
      <c r="G133" s="85"/>
      <c r="H133" s="85"/>
      <c r="I133" s="85"/>
      <c r="J133" s="1"/>
    </row>
    <row r="134" spans="1:10" ht="15.75" customHeight="1">
      <c r="A134" s="1"/>
      <c r="B134" s="85"/>
      <c r="C134" s="85"/>
      <c r="D134" s="85"/>
      <c r="E134" s="85"/>
      <c r="F134" s="85"/>
      <c r="G134" s="85"/>
      <c r="H134" s="85"/>
      <c r="I134" s="85"/>
      <c r="J134" s="1"/>
    </row>
    <row r="135" spans="1:10" ht="15.75" customHeight="1">
      <c r="A135" s="1"/>
      <c r="B135" s="85"/>
      <c r="C135" s="85"/>
      <c r="D135" s="85"/>
      <c r="E135" s="85"/>
      <c r="F135" s="85"/>
      <c r="G135" s="85"/>
      <c r="H135" s="85"/>
      <c r="I135" s="85"/>
      <c r="J135" s="1"/>
    </row>
    <row r="136" spans="1:10" ht="15.75" customHeight="1">
      <c r="A136" s="1"/>
      <c r="B136" s="85"/>
      <c r="C136" s="85"/>
      <c r="D136" s="85"/>
      <c r="E136" s="85"/>
      <c r="F136" s="85"/>
      <c r="G136" s="85"/>
      <c r="H136" s="85"/>
      <c r="I136" s="85"/>
      <c r="J136" s="1"/>
    </row>
    <row r="137" spans="1:10" ht="15.75" customHeight="1">
      <c r="A137" s="1"/>
      <c r="B137" s="85"/>
      <c r="C137" s="85"/>
      <c r="D137" s="85"/>
      <c r="E137" s="85"/>
      <c r="F137" s="85"/>
      <c r="G137" s="85"/>
      <c r="H137" s="85"/>
      <c r="I137" s="85"/>
      <c r="J137" s="1"/>
    </row>
    <row r="138" spans="1:10" ht="15.75" customHeight="1">
      <c r="A138" s="1"/>
      <c r="B138" s="85"/>
      <c r="C138" s="85"/>
      <c r="D138" s="85"/>
      <c r="E138" s="85"/>
      <c r="F138" s="85"/>
      <c r="G138" s="85"/>
      <c r="H138" s="85"/>
      <c r="I138" s="85"/>
      <c r="J138" s="1"/>
    </row>
    <row r="139" spans="1:10" ht="15.75" customHeight="1">
      <c r="A139" s="1"/>
      <c r="B139" s="85"/>
      <c r="C139" s="85"/>
      <c r="D139" s="85"/>
      <c r="E139" s="85"/>
      <c r="F139" s="85"/>
      <c r="G139" s="85"/>
      <c r="H139" s="85"/>
      <c r="I139" s="85"/>
      <c r="J139" s="1"/>
    </row>
    <row r="140" spans="1:10" ht="15.75" customHeight="1">
      <c r="A140" s="1"/>
      <c r="B140" s="85"/>
      <c r="C140" s="85"/>
      <c r="D140" s="85"/>
      <c r="E140" s="85"/>
      <c r="F140" s="85"/>
      <c r="G140" s="85"/>
      <c r="H140" s="85"/>
      <c r="I140" s="85"/>
      <c r="J140" s="1"/>
    </row>
    <row r="141" spans="1:10" ht="15.75" customHeight="1">
      <c r="A141" s="1"/>
      <c r="B141" s="85"/>
      <c r="C141" s="85"/>
      <c r="D141" s="85"/>
      <c r="E141" s="85"/>
      <c r="F141" s="85"/>
      <c r="G141" s="85"/>
      <c r="H141" s="85"/>
      <c r="I141" s="85"/>
      <c r="J141" s="1"/>
    </row>
    <row r="142" spans="1:10" ht="15.75" customHeight="1">
      <c r="A142" s="1"/>
      <c r="B142" s="85"/>
      <c r="C142" s="85"/>
      <c r="D142" s="85"/>
      <c r="E142" s="85"/>
      <c r="F142" s="85"/>
      <c r="G142" s="85"/>
      <c r="H142" s="85"/>
      <c r="I142" s="85"/>
      <c r="J142" s="1"/>
    </row>
    <row r="143" spans="1:10" ht="15.75" customHeight="1">
      <c r="A143" s="1"/>
      <c r="B143" s="85"/>
      <c r="C143" s="85"/>
      <c r="D143" s="85"/>
      <c r="E143" s="85"/>
      <c r="F143" s="85"/>
      <c r="G143" s="85"/>
      <c r="H143" s="85"/>
      <c r="I143" s="85"/>
      <c r="J143" s="1"/>
    </row>
    <row r="144" spans="1:10" ht="15.75" customHeight="1">
      <c r="A144" s="1"/>
      <c r="B144" s="85"/>
      <c r="C144" s="85"/>
      <c r="D144" s="85"/>
      <c r="E144" s="85"/>
      <c r="F144" s="85"/>
      <c r="G144" s="85"/>
      <c r="H144" s="85"/>
      <c r="I144" s="85"/>
      <c r="J144" s="1"/>
    </row>
    <row r="145" spans="1:10" ht="15.75" customHeight="1">
      <c r="A145" s="1"/>
      <c r="B145" s="85"/>
      <c r="C145" s="85"/>
      <c r="D145" s="85"/>
      <c r="E145" s="85"/>
      <c r="F145" s="85"/>
      <c r="G145" s="85"/>
      <c r="H145" s="85"/>
      <c r="I145" s="85"/>
      <c r="J145" s="1"/>
    </row>
    <row r="146" spans="1:10" ht="15.75" customHeight="1">
      <c r="A146" s="1"/>
      <c r="B146" s="85"/>
      <c r="C146" s="85"/>
      <c r="D146" s="85"/>
      <c r="E146" s="85"/>
      <c r="F146" s="85"/>
      <c r="G146" s="85"/>
      <c r="H146" s="85"/>
      <c r="I146" s="85"/>
      <c r="J146" s="1"/>
    </row>
    <row r="147" spans="1:10" ht="15.75" customHeight="1">
      <c r="A147" s="1"/>
      <c r="B147" s="85"/>
      <c r="C147" s="85"/>
      <c r="D147" s="85"/>
      <c r="E147" s="85"/>
      <c r="F147" s="85"/>
      <c r="G147" s="85"/>
      <c r="H147" s="85"/>
      <c r="I147" s="85"/>
      <c r="J147" s="1"/>
    </row>
    <row r="148" spans="1:10" ht="15.75" customHeight="1">
      <c r="A148" s="1"/>
      <c r="B148" s="85"/>
      <c r="C148" s="85"/>
      <c r="D148" s="85"/>
      <c r="E148" s="85"/>
      <c r="F148" s="85"/>
      <c r="G148" s="85"/>
      <c r="H148" s="85"/>
      <c r="I148" s="85"/>
      <c r="J148" s="1"/>
    </row>
    <row r="149" spans="1:10" ht="15.75" customHeight="1">
      <c r="A149" s="1"/>
      <c r="B149" s="85"/>
      <c r="C149" s="85"/>
      <c r="D149" s="85"/>
      <c r="E149" s="85"/>
      <c r="F149" s="85"/>
      <c r="G149" s="85"/>
      <c r="H149" s="85"/>
      <c r="I149" s="85"/>
      <c r="J149" s="1"/>
    </row>
    <row r="150" spans="1:10" ht="15.75" customHeight="1">
      <c r="A150" s="1"/>
      <c r="B150" s="85"/>
      <c r="C150" s="85"/>
      <c r="D150" s="85"/>
      <c r="E150" s="85"/>
      <c r="F150" s="85"/>
      <c r="G150" s="85"/>
      <c r="H150" s="85"/>
      <c r="I150" s="85"/>
      <c r="J150" s="1"/>
    </row>
    <row r="151" spans="1:10" ht="15.75" customHeight="1">
      <c r="A151" s="1"/>
      <c r="B151" s="85"/>
      <c r="C151" s="85"/>
      <c r="D151" s="85"/>
      <c r="E151" s="85"/>
      <c r="F151" s="85"/>
      <c r="G151" s="85"/>
      <c r="H151" s="85"/>
      <c r="I151" s="85"/>
      <c r="J151" s="1"/>
    </row>
    <row r="152" spans="1:10" ht="15.75" customHeight="1">
      <c r="A152" s="1"/>
      <c r="B152" s="85"/>
      <c r="C152" s="85"/>
      <c r="D152" s="85"/>
      <c r="E152" s="85"/>
      <c r="F152" s="85"/>
      <c r="G152" s="85"/>
      <c r="H152" s="85"/>
      <c r="I152" s="85"/>
      <c r="J152" s="1"/>
    </row>
    <row r="153" spans="1:10" ht="15.75" customHeight="1">
      <c r="A153" s="1"/>
      <c r="B153" s="85"/>
      <c r="C153" s="85"/>
      <c r="D153" s="85"/>
      <c r="E153" s="85"/>
      <c r="F153" s="85"/>
      <c r="G153" s="85"/>
      <c r="H153" s="85"/>
      <c r="I153" s="85"/>
      <c r="J153" s="1"/>
    </row>
    <row r="154" spans="1:10" ht="15.75" customHeight="1">
      <c r="A154" s="1"/>
      <c r="B154" s="85"/>
      <c r="C154" s="85"/>
      <c r="D154" s="85"/>
      <c r="E154" s="85"/>
      <c r="F154" s="85"/>
      <c r="G154" s="85"/>
      <c r="H154" s="85"/>
      <c r="I154" s="85"/>
      <c r="J154" s="1"/>
    </row>
    <row r="155" spans="1:10" ht="15.75" customHeight="1">
      <c r="A155" s="1"/>
      <c r="B155" s="85"/>
      <c r="C155" s="85"/>
      <c r="D155" s="85"/>
      <c r="E155" s="85"/>
      <c r="F155" s="85"/>
      <c r="G155" s="85"/>
      <c r="H155" s="85"/>
      <c r="I155" s="85"/>
      <c r="J155" s="1"/>
    </row>
    <row r="156" spans="1:10" ht="15.75" customHeight="1">
      <c r="A156" s="1"/>
      <c r="B156" s="85"/>
      <c r="C156" s="85"/>
      <c r="D156" s="85"/>
      <c r="E156" s="85"/>
      <c r="F156" s="85"/>
      <c r="G156" s="85"/>
      <c r="H156" s="85"/>
      <c r="I156" s="85"/>
      <c r="J156" s="1"/>
    </row>
    <row r="157" spans="1:10" ht="15.75" customHeight="1">
      <c r="A157" s="1"/>
      <c r="B157" s="85"/>
      <c r="C157" s="85"/>
      <c r="D157" s="85"/>
      <c r="E157" s="85"/>
      <c r="F157" s="85"/>
      <c r="G157" s="85"/>
      <c r="H157" s="85"/>
      <c r="I157" s="85"/>
      <c r="J157" s="1"/>
    </row>
    <row r="158" spans="1:10" ht="15.75" customHeight="1">
      <c r="A158" s="1"/>
      <c r="B158" s="85"/>
      <c r="C158" s="85"/>
      <c r="D158" s="85"/>
      <c r="E158" s="85"/>
      <c r="F158" s="85"/>
      <c r="G158" s="85"/>
      <c r="H158" s="85"/>
      <c r="I158" s="85"/>
      <c r="J158" s="1"/>
    </row>
    <row r="159" spans="1:10" ht="15.75" customHeight="1">
      <c r="A159" s="1"/>
      <c r="B159" s="85"/>
      <c r="C159" s="85"/>
      <c r="D159" s="85"/>
      <c r="E159" s="85"/>
      <c r="F159" s="85"/>
      <c r="G159" s="85"/>
      <c r="H159" s="85"/>
      <c r="I159" s="85"/>
      <c r="J159" s="1"/>
    </row>
    <row r="160" spans="1:10" ht="15.75" customHeight="1">
      <c r="A160" s="1"/>
      <c r="B160" s="85"/>
      <c r="C160" s="85"/>
      <c r="D160" s="85"/>
      <c r="E160" s="85"/>
      <c r="F160" s="85"/>
      <c r="G160" s="85"/>
      <c r="H160" s="85"/>
      <c r="I160" s="85"/>
      <c r="J160" s="1"/>
    </row>
    <row r="161" spans="1:10" ht="15.75" customHeight="1">
      <c r="A161" s="1"/>
      <c r="B161" s="85"/>
      <c r="C161" s="85"/>
      <c r="D161" s="85"/>
      <c r="E161" s="85"/>
      <c r="F161" s="85"/>
      <c r="G161" s="85"/>
      <c r="H161" s="85"/>
      <c r="I161" s="85"/>
      <c r="J161" s="1"/>
    </row>
    <row r="162" spans="1:10" ht="15.75" customHeight="1">
      <c r="A162" s="1"/>
      <c r="B162" s="85"/>
      <c r="C162" s="85"/>
      <c r="D162" s="85"/>
      <c r="E162" s="85"/>
      <c r="F162" s="85"/>
      <c r="G162" s="85"/>
      <c r="H162" s="85"/>
      <c r="I162" s="85"/>
      <c r="J162" s="1"/>
    </row>
    <row r="163" spans="1:10" ht="15.75" customHeight="1">
      <c r="A163" s="1"/>
      <c r="B163" s="85"/>
      <c r="C163" s="85"/>
      <c r="D163" s="85"/>
      <c r="E163" s="85"/>
      <c r="F163" s="85"/>
      <c r="G163" s="85"/>
      <c r="H163" s="85"/>
      <c r="I163" s="85"/>
      <c r="J163" s="1"/>
    </row>
    <row r="164" spans="1:10" ht="15.75" customHeight="1">
      <c r="A164" s="1"/>
      <c r="B164" s="85"/>
      <c r="C164" s="85"/>
      <c r="D164" s="85"/>
      <c r="E164" s="85"/>
      <c r="F164" s="85"/>
      <c r="G164" s="85"/>
      <c r="H164" s="85"/>
      <c r="I164" s="85"/>
      <c r="J164" s="1"/>
    </row>
    <row r="165" spans="1:10" ht="15.75" customHeight="1">
      <c r="A165" s="1"/>
      <c r="B165" s="85"/>
      <c r="C165" s="85"/>
      <c r="D165" s="85"/>
      <c r="E165" s="85"/>
      <c r="F165" s="85"/>
      <c r="G165" s="85"/>
      <c r="H165" s="85"/>
      <c r="I165" s="85"/>
      <c r="J165" s="1"/>
    </row>
    <row r="166" spans="1:10" ht="15.75" customHeight="1">
      <c r="A166" s="1"/>
      <c r="B166" s="85"/>
      <c r="C166" s="85"/>
      <c r="D166" s="85"/>
      <c r="E166" s="85"/>
      <c r="F166" s="85"/>
      <c r="G166" s="85"/>
      <c r="H166" s="85"/>
      <c r="I166" s="85"/>
      <c r="J166" s="1"/>
    </row>
    <row r="167" spans="1:10" ht="15.75" customHeight="1">
      <c r="A167" s="1"/>
      <c r="B167" s="85"/>
      <c r="C167" s="85"/>
      <c r="D167" s="85"/>
      <c r="E167" s="85"/>
      <c r="F167" s="85"/>
      <c r="G167" s="85"/>
      <c r="H167" s="85"/>
      <c r="I167" s="85"/>
      <c r="J167" s="1"/>
    </row>
    <row r="168" spans="1:10" ht="15.75" customHeight="1">
      <c r="A168" s="1"/>
      <c r="B168" s="85"/>
      <c r="C168" s="85"/>
      <c r="D168" s="85"/>
      <c r="E168" s="85"/>
      <c r="F168" s="85"/>
      <c r="G168" s="85"/>
      <c r="H168" s="85"/>
      <c r="I168" s="85"/>
      <c r="J168" s="1"/>
    </row>
    <row r="169" spans="1:10" ht="15.75" customHeight="1">
      <c r="A169" s="1"/>
      <c r="B169" s="85"/>
      <c r="C169" s="85"/>
      <c r="D169" s="85"/>
      <c r="E169" s="85"/>
      <c r="F169" s="85"/>
      <c r="G169" s="85"/>
      <c r="H169" s="85"/>
      <c r="I169" s="85"/>
      <c r="J169" s="1"/>
    </row>
    <row r="170" spans="1:10" ht="15.75" customHeight="1">
      <c r="A170" s="1"/>
      <c r="B170" s="85"/>
      <c r="C170" s="85"/>
      <c r="D170" s="85"/>
      <c r="E170" s="85"/>
      <c r="F170" s="85"/>
      <c r="G170" s="85"/>
      <c r="H170" s="85"/>
      <c r="I170" s="85"/>
      <c r="J170" s="1"/>
    </row>
    <row r="171" spans="1:10" ht="15.75" customHeight="1">
      <c r="A171" s="1"/>
      <c r="B171" s="85"/>
      <c r="C171" s="85"/>
      <c r="D171" s="85"/>
      <c r="E171" s="85"/>
      <c r="F171" s="85"/>
      <c r="G171" s="85"/>
      <c r="H171" s="85"/>
      <c r="I171" s="85"/>
      <c r="J171" s="1"/>
    </row>
    <row r="172" spans="1:10" ht="15.75" customHeight="1">
      <c r="A172" s="1"/>
      <c r="B172" s="85"/>
      <c r="C172" s="85"/>
      <c r="D172" s="85"/>
      <c r="E172" s="85"/>
      <c r="F172" s="85"/>
      <c r="G172" s="85"/>
      <c r="H172" s="85"/>
      <c r="I172" s="85"/>
      <c r="J172" s="1"/>
    </row>
    <row r="173" spans="1:10" ht="15.75" customHeight="1">
      <c r="A173" s="1"/>
      <c r="B173" s="85"/>
      <c r="C173" s="85"/>
      <c r="D173" s="85"/>
      <c r="E173" s="85"/>
      <c r="F173" s="85"/>
      <c r="G173" s="85"/>
      <c r="H173" s="85"/>
      <c r="I173" s="85"/>
      <c r="J173" s="1"/>
    </row>
    <row r="174" spans="1:10" ht="15.75" customHeight="1">
      <c r="A174" s="1"/>
      <c r="B174" s="85"/>
      <c r="C174" s="85"/>
      <c r="D174" s="85"/>
      <c r="E174" s="85"/>
      <c r="F174" s="85"/>
      <c r="G174" s="85"/>
      <c r="H174" s="85"/>
      <c r="I174" s="85"/>
      <c r="J174" s="1"/>
    </row>
    <row r="175" spans="1:10" ht="15.75" customHeight="1">
      <c r="A175" s="1"/>
      <c r="B175" s="85"/>
      <c r="C175" s="85"/>
      <c r="D175" s="85"/>
      <c r="E175" s="85"/>
      <c r="F175" s="85"/>
      <c r="G175" s="85"/>
      <c r="H175" s="85"/>
      <c r="I175" s="85"/>
      <c r="J175" s="1"/>
    </row>
    <row r="176" spans="1:10" ht="15.75" customHeight="1">
      <c r="A176" s="1"/>
      <c r="B176" s="85"/>
      <c r="C176" s="85"/>
      <c r="D176" s="85"/>
      <c r="E176" s="85"/>
      <c r="F176" s="85"/>
      <c r="G176" s="85"/>
      <c r="H176" s="85"/>
      <c r="I176" s="85"/>
      <c r="J176" s="1"/>
    </row>
    <row r="177" spans="1:10" ht="15.75" customHeight="1">
      <c r="A177" s="1"/>
      <c r="B177" s="85"/>
      <c r="C177" s="85"/>
      <c r="D177" s="85"/>
      <c r="E177" s="85"/>
      <c r="F177" s="85"/>
      <c r="G177" s="85"/>
      <c r="H177" s="85"/>
      <c r="I177" s="85"/>
      <c r="J177" s="1"/>
    </row>
    <row r="178" spans="1:10" ht="15.75" customHeight="1">
      <c r="A178" s="1"/>
      <c r="B178" s="85"/>
      <c r="C178" s="85"/>
      <c r="D178" s="85"/>
      <c r="E178" s="85"/>
      <c r="F178" s="85"/>
      <c r="G178" s="85"/>
      <c r="H178" s="85"/>
      <c r="I178" s="85"/>
      <c r="J178" s="1"/>
    </row>
    <row r="179" spans="1:10" ht="15.75" customHeight="1">
      <c r="A179" s="1"/>
      <c r="B179" s="85"/>
      <c r="C179" s="85"/>
      <c r="D179" s="85"/>
      <c r="E179" s="85"/>
      <c r="F179" s="85"/>
      <c r="G179" s="85"/>
      <c r="H179" s="85"/>
      <c r="I179" s="85"/>
      <c r="J179" s="1"/>
    </row>
    <row r="180" spans="1:10" ht="15.75" customHeight="1">
      <c r="A180" s="1"/>
      <c r="B180" s="85"/>
      <c r="C180" s="85"/>
      <c r="D180" s="85"/>
      <c r="E180" s="85"/>
      <c r="F180" s="85"/>
      <c r="G180" s="85"/>
      <c r="H180" s="85"/>
      <c r="I180" s="85"/>
      <c r="J180" s="1"/>
    </row>
    <row r="181" spans="1:10" ht="15.75" customHeight="1">
      <c r="A181" s="1"/>
      <c r="B181" s="85"/>
      <c r="C181" s="85"/>
      <c r="D181" s="85"/>
      <c r="E181" s="85"/>
      <c r="F181" s="85"/>
      <c r="G181" s="85"/>
      <c r="H181" s="85"/>
      <c r="I181" s="85"/>
      <c r="J181" s="1"/>
    </row>
    <row r="182" spans="1:10" ht="15.75" customHeight="1">
      <c r="A182" s="1"/>
      <c r="B182" s="85"/>
      <c r="C182" s="85"/>
      <c r="D182" s="85"/>
      <c r="E182" s="85"/>
      <c r="F182" s="85"/>
      <c r="G182" s="85"/>
      <c r="H182" s="85"/>
      <c r="I182" s="85"/>
      <c r="J182" s="1"/>
    </row>
    <row r="183" spans="1:10" ht="15.75" customHeight="1">
      <c r="A183" s="1"/>
      <c r="B183" s="85"/>
      <c r="C183" s="85"/>
      <c r="D183" s="85"/>
      <c r="E183" s="85"/>
      <c r="F183" s="85"/>
      <c r="G183" s="85"/>
      <c r="H183" s="85"/>
      <c r="I183" s="85"/>
      <c r="J183" s="1"/>
    </row>
    <row r="184" spans="1:10" ht="15.75" customHeight="1">
      <c r="A184" s="1"/>
      <c r="B184" s="85"/>
      <c r="C184" s="85"/>
      <c r="D184" s="85"/>
      <c r="E184" s="85"/>
      <c r="F184" s="85"/>
      <c r="G184" s="85"/>
      <c r="H184" s="85"/>
      <c r="I184" s="85"/>
      <c r="J184" s="1"/>
    </row>
    <row r="185" spans="1:10" ht="15.75" customHeight="1">
      <c r="A185" s="1"/>
      <c r="B185" s="85"/>
      <c r="C185" s="85"/>
      <c r="D185" s="85"/>
      <c r="E185" s="85"/>
      <c r="F185" s="85"/>
      <c r="G185" s="85"/>
      <c r="H185" s="85"/>
      <c r="I185" s="85"/>
      <c r="J185" s="1"/>
    </row>
    <row r="186" spans="1:10" ht="15.75" customHeight="1">
      <c r="A186" s="1"/>
      <c r="B186" s="85"/>
      <c r="C186" s="85"/>
      <c r="D186" s="85"/>
      <c r="E186" s="85"/>
      <c r="F186" s="85"/>
      <c r="G186" s="85"/>
      <c r="H186" s="85"/>
      <c r="I186" s="85"/>
      <c r="J186" s="1"/>
    </row>
    <row r="187" spans="1:10" ht="15.75" customHeight="1">
      <c r="A187" s="1"/>
      <c r="B187" s="85"/>
      <c r="C187" s="85"/>
      <c r="D187" s="85"/>
      <c r="E187" s="85"/>
      <c r="F187" s="85"/>
      <c r="G187" s="85"/>
      <c r="H187" s="85"/>
      <c r="I187" s="85"/>
      <c r="J187" s="1"/>
    </row>
    <row r="188" spans="1:10" ht="15.75" customHeight="1">
      <c r="A188" s="1"/>
      <c r="B188" s="85"/>
      <c r="C188" s="85"/>
      <c r="D188" s="85"/>
      <c r="E188" s="85"/>
      <c r="F188" s="85"/>
      <c r="G188" s="85"/>
      <c r="H188" s="85"/>
      <c r="I188" s="85"/>
      <c r="J188" s="1"/>
    </row>
    <row r="189" spans="1:10" ht="15.75" customHeight="1">
      <c r="A189" s="1"/>
      <c r="B189" s="85"/>
      <c r="C189" s="85"/>
      <c r="D189" s="85"/>
      <c r="E189" s="85"/>
      <c r="F189" s="85"/>
      <c r="G189" s="85"/>
      <c r="H189" s="85"/>
      <c r="I189" s="85"/>
      <c r="J189" s="1"/>
    </row>
    <row r="190" spans="1:10" ht="15.75" customHeight="1">
      <c r="A190" s="1"/>
      <c r="B190" s="85"/>
      <c r="C190" s="85"/>
      <c r="D190" s="85"/>
      <c r="E190" s="85"/>
      <c r="F190" s="85"/>
      <c r="G190" s="85"/>
      <c r="H190" s="85"/>
      <c r="I190" s="85"/>
      <c r="J190" s="1"/>
    </row>
    <row r="191" spans="1:10" ht="15.75" customHeight="1">
      <c r="A191" s="1"/>
      <c r="B191" s="85"/>
      <c r="C191" s="85"/>
      <c r="D191" s="85"/>
      <c r="E191" s="85"/>
      <c r="F191" s="85"/>
      <c r="G191" s="85"/>
      <c r="H191" s="85"/>
      <c r="I191" s="85"/>
      <c r="J191" s="1"/>
    </row>
    <row r="192" spans="1:10" ht="15.75" customHeight="1">
      <c r="A192" s="1"/>
      <c r="B192" s="85"/>
      <c r="C192" s="85"/>
      <c r="D192" s="85"/>
      <c r="E192" s="85"/>
      <c r="F192" s="85"/>
      <c r="G192" s="85"/>
      <c r="H192" s="85"/>
      <c r="I192" s="85"/>
      <c r="J192" s="1"/>
    </row>
    <row r="193" spans="1:10" ht="15.75" customHeight="1">
      <c r="A193" s="1"/>
      <c r="B193" s="85"/>
      <c r="C193" s="85"/>
      <c r="D193" s="85"/>
      <c r="E193" s="85"/>
      <c r="F193" s="85"/>
      <c r="G193" s="85"/>
      <c r="H193" s="85"/>
      <c r="I193" s="85"/>
      <c r="J193" s="1"/>
    </row>
    <row r="194" spans="1:10" ht="15.75" customHeight="1">
      <c r="A194" s="1"/>
      <c r="B194" s="85"/>
      <c r="C194" s="85"/>
      <c r="D194" s="85"/>
      <c r="E194" s="85"/>
      <c r="F194" s="85"/>
      <c r="G194" s="85"/>
      <c r="H194" s="85"/>
      <c r="I194" s="85"/>
      <c r="J194" s="1"/>
    </row>
    <row r="195" spans="1:10" ht="15.75" customHeight="1">
      <c r="A195" s="1"/>
      <c r="B195" s="85"/>
      <c r="C195" s="85"/>
      <c r="D195" s="85"/>
      <c r="E195" s="85"/>
      <c r="F195" s="85"/>
      <c r="G195" s="85"/>
      <c r="H195" s="85"/>
      <c r="I195" s="85"/>
      <c r="J195" s="1"/>
    </row>
    <row r="196" spans="1:10" ht="15.75" customHeight="1">
      <c r="A196" s="1"/>
      <c r="B196" s="85"/>
      <c r="C196" s="85"/>
      <c r="D196" s="85"/>
      <c r="E196" s="85"/>
      <c r="F196" s="85"/>
      <c r="G196" s="85"/>
      <c r="H196" s="85"/>
      <c r="I196" s="85"/>
      <c r="J196" s="1"/>
    </row>
    <row r="197" spans="1:10" ht="15.75" customHeight="1">
      <c r="A197" s="1"/>
      <c r="B197" s="85"/>
      <c r="C197" s="85"/>
      <c r="D197" s="85"/>
      <c r="E197" s="85"/>
      <c r="F197" s="85"/>
      <c r="G197" s="85"/>
      <c r="H197" s="85"/>
      <c r="I197" s="85"/>
      <c r="J197" s="1"/>
    </row>
    <row r="198" spans="1:10" ht="15.75" customHeight="1">
      <c r="A198" s="1"/>
      <c r="B198" s="85"/>
      <c r="C198" s="85"/>
      <c r="D198" s="85"/>
      <c r="E198" s="85"/>
      <c r="F198" s="85"/>
      <c r="G198" s="85"/>
      <c r="H198" s="85"/>
      <c r="I198" s="85"/>
      <c r="J198" s="1"/>
    </row>
    <row r="199" spans="1:10" ht="15.75" customHeight="1">
      <c r="A199" s="1"/>
      <c r="B199" s="85"/>
      <c r="C199" s="85"/>
      <c r="D199" s="85"/>
      <c r="E199" s="85"/>
      <c r="F199" s="85"/>
      <c r="G199" s="85"/>
      <c r="H199" s="85"/>
      <c r="I199" s="85"/>
      <c r="J199" s="1"/>
    </row>
    <row r="200" spans="1:10" ht="15.75" customHeight="1">
      <c r="A200" s="1"/>
      <c r="B200" s="85"/>
      <c r="C200" s="85"/>
      <c r="D200" s="85"/>
      <c r="E200" s="85"/>
      <c r="F200" s="85"/>
      <c r="G200" s="85"/>
      <c r="H200" s="85"/>
      <c r="I200" s="85"/>
      <c r="J200" s="1"/>
    </row>
    <row r="201" spans="1:10" ht="15.75" customHeight="1">
      <c r="A201" s="1"/>
      <c r="B201" s="85"/>
      <c r="C201" s="85"/>
      <c r="D201" s="85"/>
      <c r="E201" s="85"/>
      <c r="F201" s="85"/>
      <c r="G201" s="85"/>
      <c r="H201" s="85"/>
      <c r="I201" s="85"/>
      <c r="J201" s="1"/>
    </row>
    <row r="202" spans="1:10" ht="15.75" customHeight="1">
      <c r="A202" s="1"/>
      <c r="B202" s="85"/>
      <c r="C202" s="85"/>
      <c r="D202" s="85"/>
      <c r="E202" s="85"/>
      <c r="F202" s="85"/>
      <c r="G202" s="85"/>
      <c r="H202" s="85"/>
      <c r="I202" s="85"/>
      <c r="J202" s="1"/>
    </row>
    <row r="203" spans="1:10" ht="15.75" customHeight="1">
      <c r="A203" s="1"/>
      <c r="B203" s="85"/>
      <c r="C203" s="85"/>
      <c r="D203" s="85"/>
      <c r="E203" s="85"/>
      <c r="F203" s="85"/>
      <c r="G203" s="85"/>
      <c r="H203" s="85"/>
      <c r="I203" s="85"/>
      <c r="J203" s="1"/>
    </row>
    <row r="204" spans="1:10" ht="15.75" customHeight="1">
      <c r="A204" s="1"/>
      <c r="B204" s="85"/>
      <c r="C204" s="85"/>
      <c r="D204" s="85"/>
      <c r="E204" s="85"/>
      <c r="F204" s="85"/>
      <c r="G204" s="85"/>
      <c r="H204" s="85"/>
      <c r="I204" s="85"/>
      <c r="J204" s="1"/>
    </row>
    <row r="205" spans="1:10" ht="15.75" customHeight="1">
      <c r="A205" s="1"/>
      <c r="B205" s="85"/>
      <c r="C205" s="85"/>
      <c r="D205" s="85"/>
      <c r="E205" s="85"/>
      <c r="F205" s="85"/>
      <c r="G205" s="85"/>
      <c r="H205" s="85"/>
      <c r="I205" s="85"/>
      <c r="J205" s="1"/>
    </row>
    <row r="206" spans="1:10" ht="15.75" customHeight="1">
      <c r="A206" s="1"/>
      <c r="B206" s="85"/>
      <c r="C206" s="85"/>
      <c r="D206" s="85"/>
      <c r="E206" s="85"/>
      <c r="F206" s="85"/>
      <c r="G206" s="85"/>
      <c r="H206" s="85"/>
      <c r="I206" s="85"/>
      <c r="J206" s="1"/>
    </row>
    <row r="207" spans="1:10" ht="15.75" customHeight="1">
      <c r="A207" s="1"/>
      <c r="B207" s="85"/>
      <c r="C207" s="85"/>
      <c r="D207" s="85"/>
      <c r="E207" s="85"/>
      <c r="F207" s="85"/>
      <c r="G207" s="85"/>
      <c r="H207" s="85"/>
      <c r="I207" s="85"/>
      <c r="J207" s="1"/>
    </row>
    <row r="208" spans="1:10" ht="15.75" customHeight="1">
      <c r="A208" s="1"/>
      <c r="B208" s="85"/>
      <c r="C208" s="85"/>
      <c r="D208" s="85"/>
      <c r="E208" s="85"/>
      <c r="F208" s="85"/>
      <c r="G208" s="85"/>
      <c r="H208" s="85"/>
      <c r="I208" s="85"/>
      <c r="J208" s="1"/>
    </row>
    <row r="209" spans="1:10" ht="15.75" customHeight="1">
      <c r="A209" s="1"/>
      <c r="B209" s="85"/>
      <c r="C209" s="85"/>
      <c r="D209" s="85"/>
      <c r="E209" s="85"/>
      <c r="F209" s="85"/>
      <c r="G209" s="85"/>
      <c r="H209" s="85"/>
      <c r="I209" s="85"/>
      <c r="J209" s="1"/>
    </row>
    <row r="210" spans="1:10" ht="15.75" customHeight="1">
      <c r="A210" s="1"/>
      <c r="B210" s="85"/>
      <c r="C210" s="85"/>
      <c r="D210" s="85"/>
      <c r="E210" s="85"/>
      <c r="F210" s="85"/>
      <c r="G210" s="85"/>
      <c r="H210" s="85"/>
      <c r="I210" s="85"/>
      <c r="J210" s="1"/>
    </row>
    <row r="211" spans="1:10" ht="15.75" customHeight="1">
      <c r="A211" s="1"/>
      <c r="B211" s="85"/>
      <c r="C211" s="85"/>
      <c r="D211" s="85"/>
      <c r="E211" s="85"/>
      <c r="F211" s="85"/>
      <c r="G211" s="85"/>
      <c r="H211" s="85"/>
      <c r="I211" s="85"/>
      <c r="J211" s="1"/>
    </row>
    <row r="212" spans="1:10" ht="15.75" customHeight="1">
      <c r="A212" s="1"/>
      <c r="B212" s="85"/>
      <c r="C212" s="85"/>
      <c r="D212" s="85"/>
      <c r="E212" s="85"/>
      <c r="F212" s="85"/>
      <c r="G212" s="85"/>
      <c r="H212" s="85"/>
      <c r="I212" s="85"/>
      <c r="J212" s="1"/>
    </row>
    <row r="213" spans="1:10" ht="15.75" customHeight="1">
      <c r="A213" s="1"/>
      <c r="B213" s="85"/>
      <c r="C213" s="85"/>
      <c r="D213" s="85"/>
      <c r="E213" s="85"/>
      <c r="F213" s="85"/>
      <c r="G213" s="85"/>
      <c r="H213" s="85"/>
      <c r="I213" s="85"/>
      <c r="J213" s="1"/>
    </row>
    <row r="214" spans="1:10" ht="15.75" customHeight="1">
      <c r="A214" s="1"/>
      <c r="B214" s="85"/>
      <c r="C214" s="85"/>
      <c r="D214" s="85"/>
      <c r="E214" s="85"/>
      <c r="F214" s="85"/>
      <c r="G214" s="85"/>
      <c r="H214" s="85"/>
      <c r="I214" s="85"/>
      <c r="J214" s="1"/>
    </row>
    <row r="215" spans="1:10" ht="15.75" customHeight="1">
      <c r="A215" s="1"/>
      <c r="B215" s="85"/>
      <c r="C215" s="85"/>
      <c r="D215" s="85"/>
      <c r="E215" s="85"/>
      <c r="F215" s="85"/>
      <c r="G215" s="85"/>
      <c r="H215" s="85"/>
      <c r="I215" s="85"/>
      <c r="J215" s="1"/>
    </row>
    <row r="216" spans="1:10" ht="15.75" customHeight="1">
      <c r="A216" s="1"/>
      <c r="B216" s="85"/>
      <c r="C216" s="85"/>
      <c r="D216" s="85"/>
      <c r="E216" s="85"/>
      <c r="F216" s="85"/>
      <c r="G216" s="85"/>
      <c r="H216" s="85"/>
      <c r="I216" s="85"/>
      <c r="J216" s="1"/>
    </row>
    <row r="217" spans="1:10" ht="15.75" customHeight="1">
      <c r="A217" s="1"/>
      <c r="B217" s="85"/>
      <c r="C217" s="85"/>
      <c r="D217" s="85"/>
      <c r="E217" s="85"/>
      <c r="F217" s="85"/>
      <c r="G217" s="85"/>
      <c r="H217" s="85"/>
      <c r="I217" s="85"/>
      <c r="J217" s="1"/>
    </row>
    <row r="218" spans="1:10" ht="15.75" customHeight="1">
      <c r="A218" s="1"/>
      <c r="B218" s="85"/>
      <c r="C218" s="85"/>
      <c r="D218" s="85"/>
      <c r="E218" s="85"/>
      <c r="F218" s="85"/>
      <c r="G218" s="85"/>
      <c r="H218" s="85"/>
      <c r="I218" s="85"/>
      <c r="J218" s="1"/>
    </row>
    <row r="219" spans="1:10" ht="15.75" customHeight="1">
      <c r="A219" s="1"/>
      <c r="B219" s="85"/>
      <c r="C219" s="85"/>
      <c r="D219" s="85"/>
      <c r="E219" s="85"/>
      <c r="F219" s="85"/>
      <c r="G219" s="85"/>
      <c r="H219" s="85"/>
      <c r="I219" s="85"/>
      <c r="J219" s="1"/>
    </row>
    <row r="220" spans="1:10" ht="15.75" customHeight="1">
      <c r="A220" s="1"/>
      <c r="B220" s="85"/>
      <c r="C220" s="85"/>
      <c r="D220" s="85"/>
      <c r="E220" s="85"/>
      <c r="F220" s="85"/>
      <c r="G220" s="85"/>
      <c r="H220" s="85"/>
      <c r="I220" s="85"/>
      <c r="J220" s="1"/>
    </row>
    <row r="221" spans="1:10" ht="15.75" customHeight="1"/>
    <row r="222" spans="1:10" ht="15.75" customHeight="1"/>
    <row r="223" spans="1:10" ht="15.75" customHeight="1"/>
    <row r="224" spans="1:10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20:H20"/>
    <mergeCell ref="B1:I1"/>
    <mergeCell ref="B2:I2"/>
    <mergeCell ref="B3:I3"/>
    <mergeCell ref="B5:I5"/>
    <mergeCell ref="B7:I7"/>
  </mergeCells>
  <printOptions horizontalCentered="1"/>
  <pageMargins left="0.51180555555555596" right="0.51180555555555596" top="0.78749999999999998" bottom="0.59027777777777801" header="0" footer="0"/>
  <pageSetup paperSize="9" orientation="landscape"/>
  <headerFooter>
    <oddHeader>&amp;C&amp;F &amp;A</oddHeader>
    <oddFooter>&amp;CPág.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FBFBF"/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9.140625" customWidth="1"/>
    <col min="3" max="3" width="51.85546875" customWidth="1"/>
    <col min="4" max="9" width="15.7109375" customWidth="1"/>
    <col min="10" max="10" width="3.140625" customWidth="1"/>
    <col min="11" max="26" width="9.140625" customWidth="1"/>
  </cols>
  <sheetData>
    <row r="1" spans="1:26">
      <c r="A1" s="1"/>
      <c r="B1" s="169" t="s">
        <v>0</v>
      </c>
      <c r="C1" s="120"/>
      <c r="D1" s="120"/>
      <c r="E1" s="120"/>
      <c r="F1" s="120"/>
      <c r="G1" s="120"/>
      <c r="H1" s="120"/>
      <c r="I1" s="121"/>
      <c r="J1" s="1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6">
      <c r="A2" s="1"/>
      <c r="B2" s="169" t="s">
        <v>1</v>
      </c>
      <c r="C2" s="120"/>
      <c r="D2" s="120"/>
      <c r="E2" s="120"/>
      <c r="F2" s="120"/>
      <c r="G2" s="120"/>
      <c r="H2" s="120"/>
      <c r="I2" s="121"/>
      <c r="J2" s="1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6">
      <c r="A3" s="1"/>
      <c r="B3" s="170" t="s">
        <v>2</v>
      </c>
      <c r="C3" s="120"/>
      <c r="D3" s="120"/>
      <c r="E3" s="120"/>
      <c r="F3" s="120"/>
      <c r="G3" s="120"/>
      <c r="H3" s="120"/>
      <c r="I3" s="121"/>
      <c r="J3" s="1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>
      <c r="A4" s="1"/>
      <c r="B4" s="97"/>
      <c r="C4" s="97"/>
      <c r="D4" s="97"/>
      <c r="E4" s="97"/>
      <c r="F4" s="97"/>
      <c r="G4" s="97"/>
      <c r="H4" s="97"/>
      <c r="I4" s="97"/>
      <c r="J4" s="1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15.75">
      <c r="A5" s="1"/>
      <c r="B5" s="167" t="s">
        <v>321</v>
      </c>
      <c r="C5" s="120"/>
      <c r="D5" s="120"/>
      <c r="E5" s="120"/>
      <c r="F5" s="120"/>
      <c r="G5" s="120"/>
      <c r="H5" s="120"/>
      <c r="I5" s="121"/>
      <c r="J5" s="1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>
      <c r="A6" s="1"/>
      <c r="B6" s="97"/>
      <c r="C6" s="97"/>
      <c r="D6" s="97"/>
      <c r="E6" s="97"/>
      <c r="F6" s="97"/>
      <c r="G6" s="97"/>
      <c r="H6" s="97"/>
      <c r="I6" s="97"/>
      <c r="J6" s="1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spans="1:26">
      <c r="A7" s="1"/>
      <c r="B7" s="128" t="s">
        <v>322</v>
      </c>
      <c r="C7" s="120"/>
      <c r="D7" s="120"/>
      <c r="E7" s="120"/>
      <c r="F7" s="120"/>
      <c r="G7" s="120"/>
      <c r="H7" s="120"/>
      <c r="I7" s="121"/>
      <c r="J7" s="1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</row>
    <row r="8" spans="1:26">
      <c r="A8" s="13"/>
      <c r="B8" s="98"/>
      <c r="C8" s="98"/>
      <c r="D8" s="98"/>
      <c r="E8" s="98"/>
      <c r="F8" s="98"/>
      <c r="G8" s="98"/>
      <c r="H8" s="98"/>
      <c r="I8" s="98"/>
      <c r="J8" s="13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</row>
    <row r="9" spans="1:26" ht="45">
      <c r="A9" s="1"/>
      <c r="B9" s="5" t="s">
        <v>303</v>
      </c>
      <c r="C9" s="5" t="s">
        <v>304</v>
      </c>
      <c r="D9" s="99" t="s">
        <v>323</v>
      </c>
      <c r="E9" s="67" t="s">
        <v>307</v>
      </c>
      <c r="F9" s="100" t="s">
        <v>324</v>
      </c>
      <c r="G9" s="100" t="s">
        <v>325</v>
      </c>
      <c r="H9" s="101" t="s">
        <v>326</v>
      </c>
      <c r="I9" s="100" t="s">
        <v>327</v>
      </c>
      <c r="J9" s="1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</row>
    <row r="10" spans="1:26" ht="32.25" customHeight="1">
      <c r="A10" s="1"/>
      <c r="B10" s="10">
        <v>1</v>
      </c>
      <c r="C10" s="83" t="s">
        <v>328</v>
      </c>
      <c r="D10" s="10">
        <v>1</v>
      </c>
      <c r="E10" s="102">
        <v>1527</v>
      </c>
      <c r="F10" s="40">
        <v>5</v>
      </c>
      <c r="G10" s="103">
        <v>0</v>
      </c>
      <c r="H10" s="48" t="s">
        <v>89</v>
      </c>
      <c r="I10" s="69">
        <f>(D10*E10)/F10/12</f>
        <v>25.45</v>
      </c>
      <c r="J10" s="1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</row>
    <row r="11" spans="1:26" ht="15" customHeight="1">
      <c r="A11" s="1"/>
      <c r="B11" s="168" t="s">
        <v>329</v>
      </c>
      <c r="C11" s="125"/>
      <c r="D11" s="125"/>
      <c r="E11" s="125"/>
      <c r="F11" s="125"/>
      <c r="G11" s="125"/>
      <c r="H11" s="126"/>
      <c r="I11" s="95">
        <f>SUM(I10)</f>
        <v>25.45</v>
      </c>
      <c r="J11" s="1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spans="1:26">
      <c r="A12" s="1"/>
      <c r="B12" s="98"/>
      <c r="C12" s="98"/>
      <c r="D12" s="98"/>
      <c r="E12" s="98"/>
      <c r="F12" s="98"/>
      <c r="G12" s="98"/>
      <c r="H12" s="98"/>
      <c r="I12" s="98"/>
      <c r="J12" s="1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</row>
    <row r="13" spans="1:26" ht="15.75" customHeight="1">
      <c r="A13" s="1"/>
      <c r="B13" s="98"/>
      <c r="C13" s="98"/>
      <c r="D13" s="98"/>
      <c r="E13" s="98"/>
      <c r="F13" s="98"/>
      <c r="G13" s="98"/>
      <c r="H13" s="98"/>
      <c r="I13" s="104"/>
      <c r="J13" s="1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</row>
    <row r="14" spans="1:26" ht="15.75" customHeight="1">
      <c r="A14" s="1"/>
      <c r="B14" s="98"/>
      <c r="C14" s="98"/>
      <c r="D14" s="98"/>
      <c r="E14" s="98"/>
      <c r="F14" s="98"/>
      <c r="G14" s="98"/>
      <c r="H14" s="98"/>
      <c r="I14" s="104"/>
      <c r="J14" s="1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</row>
    <row r="15" spans="1:26" ht="15" customHeight="1">
      <c r="A15" s="1"/>
      <c r="B15" s="98"/>
      <c r="C15" s="98"/>
      <c r="D15" s="98"/>
      <c r="E15" s="98"/>
      <c r="F15" s="98"/>
      <c r="G15" s="98"/>
      <c r="H15" s="98"/>
      <c r="I15" s="98"/>
      <c r="J15" s="1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</row>
    <row r="16" spans="1:26">
      <c r="A16" s="1"/>
      <c r="B16" s="98"/>
      <c r="C16" s="98"/>
      <c r="D16" s="98"/>
      <c r="E16" s="98"/>
      <c r="F16" s="98"/>
      <c r="G16" s="98"/>
      <c r="H16" s="98"/>
      <c r="I16" s="98"/>
      <c r="J16" s="1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</row>
    <row r="17" spans="1:26">
      <c r="A17" s="1"/>
      <c r="B17" s="98"/>
      <c r="C17" s="98"/>
      <c r="D17" s="98"/>
      <c r="E17" s="98"/>
      <c r="F17" s="98"/>
      <c r="G17" s="98"/>
      <c r="H17" s="98"/>
      <c r="I17" s="98"/>
      <c r="J17" s="1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</row>
    <row r="18" spans="1:26">
      <c r="A18" s="1"/>
      <c r="B18" s="98"/>
      <c r="C18" s="98"/>
      <c r="D18" s="98"/>
      <c r="E18" s="98"/>
      <c r="F18" s="98"/>
      <c r="G18" s="98"/>
      <c r="H18" s="98"/>
      <c r="I18" s="98"/>
      <c r="J18" s="1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</row>
    <row r="19" spans="1:26">
      <c r="A19" s="1"/>
      <c r="B19" s="98"/>
      <c r="C19" s="98"/>
      <c r="D19" s="98"/>
      <c r="E19" s="98"/>
      <c r="F19" s="98"/>
      <c r="G19" s="98"/>
      <c r="H19" s="98"/>
      <c r="I19" s="98"/>
      <c r="J19" s="1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</row>
    <row r="20" spans="1:26">
      <c r="A20" s="1"/>
      <c r="B20" s="98"/>
      <c r="C20" s="98"/>
      <c r="D20" s="98"/>
      <c r="E20" s="98"/>
      <c r="F20" s="98"/>
      <c r="G20" s="98"/>
      <c r="H20" s="98"/>
      <c r="I20" s="98"/>
      <c r="J20" s="1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</row>
    <row r="21" spans="1:26" ht="15.75" customHeight="1">
      <c r="A21" s="1"/>
      <c r="B21" s="98"/>
      <c r="C21" s="98"/>
      <c r="D21" s="98"/>
      <c r="E21" s="98"/>
      <c r="F21" s="98"/>
      <c r="G21" s="98"/>
      <c r="H21" s="98"/>
      <c r="I21" s="98"/>
      <c r="J21" s="1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1:26" ht="15.75" customHeight="1">
      <c r="A22" s="1"/>
      <c r="B22" s="98"/>
      <c r="C22" s="98"/>
      <c r="D22" s="98"/>
      <c r="E22" s="98"/>
      <c r="F22" s="98"/>
      <c r="G22" s="98"/>
      <c r="H22" s="98"/>
      <c r="I22" s="98"/>
      <c r="J22" s="1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spans="1:26" ht="15.75" customHeight="1">
      <c r="A23" s="1"/>
      <c r="B23" s="98"/>
      <c r="C23" s="98"/>
      <c r="D23" s="98"/>
      <c r="E23" s="98"/>
      <c r="F23" s="98"/>
      <c r="G23" s="98"/>
      <c r="H23" s="98"/>
      <c r="I23" s="98"/>
      <c r="J23" s="1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</row>
    <row r="24" spans="1:26" ht="15.75" customHeight="1">
      <c r="A24" s="1"/>
      <c r="B24" s="98"/>
      <c r="C24" s="98"/>
      <c r="D24" s="98"/>
      <c r="E24" s="98"/>
      <c r="F24" s="98"/>
      <c r="G24" s="98"/>
      <c r="H24" s="98"/>
      <c r="I24" s="98"/>
      <c r="J24" s="1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</row>
    <row r="25" spans="1:26" ht="15.75" customHeight="1">
      <c r="A25" s="1"/>
      <c r="B25" s="98"/>
      <c r="C25" s="98"/>
      <c r="D25" s="98"/>
      <c r="E25" s="98"/>
      <c r="F25" s="98"/>
      <c r="G25" s="98"/>
      <c r="H25" s="98"/>
      <c r="I25" s="98"/>
      <c r="J25" s="1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</row>
    <row r="26" spans="1:26" ht="15.75" customHeight="1">
      <c r="A26" s="1"/>
      <c r="B26" s="98"/>
      <c r="C26" s="98"/>
      <c r="D26" s="98"/>
      <c r="E26" s="98"/>
      <c r="F26" s="98"/>
      <c r="G26" s="98"/>
      <c r="H26" s="98"/>
      <c r="I26" s="98"/>
      <c r="J26" s="1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</row>
    <row r="27" spans="1:26" ht="15.75" customHeight="1">
      <c r="A27" s="1"/>
      <c r="B27" s="98"/>
      <c r="C27" s="98"/>
      <c r="D27" s="98"/>
      <c r="E27" s="98"/>
      <c r="F27" s="98"/>
      <c r="G27" s="98"/>
      <c r="H27" s="98"/>
      <c r="I27" s="98"/>
      <c r="J27" s="1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6" ht="15.75" customHeight="1">
      <c r="A28" s="1"/>
      <c r="B28" s="98"/>
      <c r="C28" s="98"/>
      <c r="D28" s="98"/>
      <c r="E28" s="98"/>
      <c r="F28" s="98"/>
      <c r="G28" s="98"/>
      <c r="H28" s="98"/>
      <c r="I28" s="98"/>
      <c r="J28" s="1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spans="1:26" ht="15.75" customHeight="1">
      <c r="A29" s="1"/>
      <c r="B29" s="98"/>
      <c r="C29" s="98"/>
      <c r="D29" s="98"/>
      <c r="E29" s="98"/>
      <c r="F29" s="98"/>
      <c r="G29" s="98"/>
      <c r="H29" s="98"/>
      <c r="I29" s="98"/>
      <c r="J29" s="1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6" ht="15.75" customHeight="1">
      <c r="A30" s="1"/>
      <c r="B30" s="98"/>
      <c r="C30" s="98"/>
      <c r="D30" s="98"/>
      <c r="E30" s="98"/>
      <c r="F30" s="98"/>
      <c r="G30" s="98"/>
      <c r="H30" s="98"/>
      <c r="I30" s="98"/>
      <c r="J30" s="1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6" ht="15.75" customHeight="1">
      <c r="A31" s="1"/>
      <c r="B31" s="98"/>
      <c r="C31" s="98"/>
      <c r="D31" s="98"/>
      <c r="E31" s="98"/>
      <c r="F31" s="98"/>
      <c r="G31" s="98"/>
      <c r="H31" s="98"/>
      <c r="I31" s="98"/>
      <c r="J31" s="1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6" ht="15.75" customHeight="1">
      <c r="A32" s="1"/>
      <c r="B32" s="98"/>
      <c r="C32" s="98"/>
      <c r="D32" s="98"/>
      <c r="E32" s="98"/>
      <c r="F32" s="98"/>
      <c r="G32" s="98"/>
      <c r="H32" s="98"/>
      <c r="I32" s="98"/>
      <c r="J32" s="1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 ht="15.75" customHeight="1">
      <c r="A33" s="1"/>
      <c r="B33" s="98"/>
      <c r="C33" s="98"/>
      <c r="D33" s="98"/>
      <c r="E33" s="98"/>
      <c r="F33" s="98"/>
      <c r="G33" s="98"/>
      <c r="H33" s="98"/>
      <c r="I33" s="98"/>
      <c r="J33" s="1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spans="1:26" ht="15.75" customHeight="1">
      <c r="A34" s="1"/>
      <c r="B34" s="98"/>
      <c r="C34" s="98"/>
      <c r="D34" s="98"/>
      <c r="E34" s="98"/>
      <c r="F34" s="98"/>
      <c r="G34" s="98"/>
      <c r="H34" s="98"/>
      <c r="I34" s="98"/>
      <c r="J34" s="1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</row>
    <row r="35" spans="1:26" ht="15.75" customHeight="1">
      <c r="A35" s="1"/>
      <c r="B35" s="98"/>
      <c r="C35" s="98"/>
      <c r="D35" s="98"/>
      <c r="E35" s="98"/>
      <c r="F35" s="98"/>
      <c r="G35" s="98"/>
      <c r="H35" s="98"/>
      <c r="I35" s="98"/>
      <c r="J35" s="1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</row>
    <row r="36" spans="1:26" ht="15.75" customHeight="1">
      <c r="A36" s="1"/>
      <c r="B36" s="98"/>
      <c r="C36" s="98"/>
      <c r="D36" s="98"/>
      <c r="E36" s="98"/>
      <c r="F36" s="98"/>
      <c r="G36" s="98"/>
      <c r="H36" s="98"/>
      <c r="I36" s="98"/>
      <c r="J36" s="1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</row>
    <row r="37" spans="1:26" ht="15.75" customHeight="1">
      <c r="A37" s="1"/>
      <c r="B37" s="98"/>
      <c r="C37" s="98"/>
      <c r="D37" s="98"/>
      <c r="E37" s="98"/>
      <c r="F37" s="98"/>
      <c r="G37" s="98"/>
      <c r="H37" s="98"/>
      <c r="I37" s="98"/>
      <c r="J37" s="1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spans="1:26" ht="15.75" customHeight="1">
      <c r="A38" s="1"/>
      <c r="B38" s="98"/>
      <c r="C38" s="98"/>
      <c r="D38" s="98"/>
      <c r="E38" s="98"/>
      <c r="F38" s="98"/>
      <c r="G38" s="98"/>
      <c r="H38" s="98"/>
      <c r="I38" s="98"/>
      <c r="J38" s="1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  <row r="39" spans="1:26" ht="15.75" customHeight="1">
      <c r="A39" s="1"/>
      <c r="B39" s="98"/>
      <c r="C39" s="98"/>
      <c r="D39" s="98"/>
      <c r="E39" s="98"/>
      <c r="F39" s="98"/>
      <c r="G39" s="98"/>
      <c r="H39" s="98"/>
      <c r="I39" s="98"/>
      <c r="J39" s="1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</row>
    <row r="40" spans="1:26" ht="15.75" customHeight="1">
      <c r="A40" s="1"/>
      <c r="B40" s="98"/>
      <c r="C40" s="98"/>
      <c r="D40" s="98"/>
      <c r="E40" s="98"/>
      <c r="F40" s="98"/>
      <c r="G40" s="98"/>
      <c r="H40" s="98"/>
      <c r="I40" s="98"/>
      <c r="J40" s="1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</row>
    <row r="41" spans="1:26" ht="15.75" customHeight="1">
      <c r="A41" s="1"/>
      <c r="B41" s="98"/>
      <c r="C41" s="98"/>
      <c r="D41" s="98"/>
      <c r="E41" s="98"/>
      <c r="F41" s="98"/>
      <c r="G41" s="98"/>
      <c r="H41" s="98"/>
      <c r="I41" s="98"/>
      <c r="J41" s="1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spans="1:26" ht="15.75" customHeight="1">
      <c r="A42" s="1"/>
      <c r="B42" s="98"/>
      <c r="C42" s="98"/>
      <c r="D42" s="98"/>
      <c r="E42" s="98"/>
      <c r="F42" s="98"/>
      <c r="G42" s="98"/>
      <c r="H42" s="98"/>
      <c r="I42" s="98"/>
      <c r="J42" s="1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</row>
    <row r="43" spans="1:26" ht="15.75" customHeight="1">
      <c r="A43" s="1"/>
      <c r="B43" s="98"/>
      <c r="C43" s="98"/>
      <c r="D43" s="98"/>
      <c r="E43" s="98"/>
      <c r="F43" s="98"/>
      <c r="G43" s="98"/>
      <c r="H43" s="98"/>
      <c r="I43" s="98"/>
      <c r="J43" s="1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spans="1:26" ht="15.75" customHeight="1">
      <c r="A44" s="1"/>
      <c r="B44" s="98"/>
      <c r="C44" s="98"/>
      <c r="D44" s="98"/>
      <c r="E44" s="98"/>
      <c r="F44" s="98"/>
      <c r="G44" s="98"/>
      <c r="H44" s="98"/>
      <c r="I44" s="98"/>
      <c r="J44" s="1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</row>
    <row r="45" spans="1:26" ht="15.75" customHeight="1">
      <c r="A45" s="1"/>
      <c r="B45" s="98"/>
      <c r="C45" s="98"/>
      <c r="D45" s="98"/>
      <c r="E45" s="98"/>
      <c r="F45" s="98"/>
      <c r="G45" s="98"/>
      <c r="H45" s="98"/>
      <c r="I45" s="98"/>
      <c r="J45" s="1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spans="1:26" ht="15.75" customHeight="1">
      <c r="A46" s="1"/>
      <c r="B46" s="98"/>
      <c r="C46" s="98"/>
      <c r="D46" s="98"/>
      <c r="E46" s="98"/>
      <c r="F46" s="98"/>
      <c r="G46" s="98"/>
      <c r="H46" s="98"/>
      <c r="I46" s="98"/>
      <c r="J46" s="1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</row>
    <row r="47" spans="1:26" ht="15.75" customHeight="1">
      <c r="A47" s="1"/>
      <c r="B47" s="98"/>
      <c r="C47" s="98"/>
      <c r="D47" s="98"/>
      <c r="E47" s="98"/>
      <c r="F47" s="98"/>
      <c r="G47" s="98"/>
      <c r="H47" s="98"/>
      <c r="I47" s="98"/>
      <c r="J47" s="1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</row>
    <row r="48" spans="1:26" ht="15.75" customHeight="1">
      <c r="A48" s="1"/>
      <c r="B48" s="98"/>
      <c r="C48" s="98"/>
      <c r="D48" s="98"/>
      <c r="E48" s="98"/>
      <c r="F48" s="98"/>
      <c r="G48" s="98"/>
      <c r="H48" s="98"/>
      <c r="I48" s="98"/>
      <c r="J48" s="1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</row>
    <row r="49" spans="1:26" ht="15.75" customHeight="1">
      <c r="A49" s="1"/>
      <c r="B49" s="98"/>
      <c r="C49" s="98"/>
      <c r="D49" s="98"/>
      <c r="E49" s="98"/>
      <c r="F49" s="98"/>
      <c r="G49" s="98"/>
      <c r="H49" s="98"/>
      <c r="I49" s="98"/>
      <c r="J49" s="1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</row>
    <row r="50" spans="1:26" ht="15.75" customHeight="1">
      <c r="A50" s="1"/>
      <c r="B50" s="98"/>
      <c r="C50" s="98"/>
      <c r="D50" s="98"/>
      <c r="E50" s="98"/>
      <c r="F50" s="98"/>
      <c r="G50" s="98"/>
      <c r="H50" s="98"/>
      <c r="I50" s="98"/>
      <c r="J50" s="1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</row>
    <row r="51" spans="1:26" ht="15.75" customHeight="1">
      <c r="A51" s="1"/>
      <c r="B51" s="98"/>
      <c r="C51" s="98"/>
      <c r="D51" s="98"/>
      <c r="E51" s="98"/>
      <c r="F51" s="98"/>
      <c r="G51" s="98"/>
      <c r="H51" s="98"/>
      <c r="I51" s="98"/>
      <c r="J51" s="1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</row>
    <row r="52" spans="1:26" ht="15.75" customHeight="1">
      <c r="A52" s="1"/>
      <c r="B52" s="98"/>
      <c r="C52" s="98"/>
      <c r="D52" s="98"/>
      <c r="E52" s="98"/>
      <c r="F52" s="98"/>
      <c r="G52" s="98"/>
      <c r="H52" s="98"/>
      <c r="I52" s="98"/>
      <c r="J52" s="1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</row>
    <row r="53" spans="1:26" ht="15.75" customHeight="1">
      <c r="A53" s="1"/>
      <c r="B53" s="98"/>
      <c r="C53" s="98"/>
      <c r="D53" s="98"/>
      <c r="E53" s="98"/>
      <c r="F53" s="98"/>
      <c r="G53" s="98"/>
      <c r="H53" s="98"/>
      <c r="I53" s="98"/>
      <c r="J53" s="1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</row>
    <row r="54" spans="1:26" ht="15.75" customHeight="1">
      <c r="A54" s="1"/>
      <c r="B54" s="98"/>
      <c r="C54" s="98"/>
      <c r="D54" s="98"/>
      <c r="E54" s="98"/>
      <c r="F54" s="98"/>
      <c r="G54" s="98"/>
      <c r="H54" s="98"/>
      <c r="I54" s="98"/>
      <c r="J54" s="1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</row>
    <row r="55" spans="1:26" ht="15.75" customHeight="1">
      <c r="A55" s="1"/>
      <c r="B55" s="98"/>
      <c r="C55" s="98"/>
      <c r="D55" s="98"/>
      <c r="E55" s="98"/>
      <c r="F55" s="98"/>
      <c r="G55" s="98"/>
      <c r="H55" s="98"/>
      <c r="I55" s="98"/>
      <c r="J55" s="1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</row>
    <row r="56" spans="1:26" ht="15.75" customHeight="1">
      <c r="A56" s="1"/>
      <c r="B56" s="98"/>
      <c r="C56" s="98"/>
      <c r="D56" s="98"/>
      <c r="E56" s="98"/>
      <c r="F56" s="98"/>
      <c r="G56" s="98"/>
      <c r="H56" s="98"/>
      <c r="I56" s="98"/>
      <c r="J56" s="1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</row>
    <row r="57" spans="1:26" ht="15.75" customHeight="1">
      <c r="A57" s="1"/>
      <c r="B57" s="98"/>
      <c r="C57" s="98"/>
      <c r="D57" s="98"/>
      <c r="E57" s="98"/>
      <c r="F57" s="98"/>
      <c r="G57" s="98"/>
      <c r="H57" s="98"/>
      <c r="I57" s="98"/>
      <c r="J57" s="1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</row>
    <row r="58" spans="1:26" ht="15.75" customHeight="1">
      <c r="A58" s="1"/>
      <c r="B58" s="98"/>
      <c r="C58" s="98"/>
      <c r="D58" s="98"/>
      <c r="E58" s="98"/>
      <c r="F58" s="98"/>
      <c r="G58" s="98"/>
      <c r="H58" s="98"/>
      <c r="I58" s="98"/>
      <c r="J58" s="1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</row>
    <row r="59" spans="1:26" ht="15.75" customHeight="1">
      <c r="A59" s="1"/>
      <c r="B59" s="98"/>
      <c r="C59" s="98"/>
      <c r="D59" s="98"/>
      <c r="E59" s="98"/>
      <c r="F59" s="98"/>
      <c r="G59" s="98"/>
      <c r="H59" s="98"/>
      <c r="I59" s="98"/>
      <c r="J59" s="1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</row>
    <row r="60" spans="1:26" ht="15.75" customHeight="1">
      <c r="A60" s="1"/>
      <c r="B60" s="98"/>
      <c r="C60" s="98"/>
      <c r="D60" s="98"/>
      <c r="E60" s="98"/>
      <c r="F60" s="98"/>
      <c r="G60" s="98"/>
      <c r="H60" s="98"/>
      <c r="I60" s="98"/>
      <c r="J60" s="1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</row>
    <row r="61" spans="1:26" ht="15.75" customHeight="1">
      <c r="A61" s="1"/>
      <c r="B61" s="98"/>
      <c r="C61" s="98"/>
      <c r="D61" s="98"/>
      <c r="E61" s="98"/>
      <c r="F61" s="98"/>
      <c r="G61" s="98"/>
      <c r="H61" s="98"/>
      <c r="I61" s="98"/>
      <c r="J61" s="1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</row>
    <row r="62" spans="1:26" ht="15.75" customHeight="1">
      <c r="A62" s="1"/>
      <c r="B62" s="98"/>
      <c r="C62" s="98"/>
      <c r="D62" s="98"/>
      <c r="E62" s="98"/>
      <c r="F62" s="98"/>
      <c r="G62" s="98"/>
      <c r="H62" s="98"/>
      <c r="I62" s="98"/>
      <c r="J62" s="1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</row>
    <row r="63" spans="1:26" ht="15.75" customHeight="1">
      <c r="A63" s="1"/>
      <c r="B63" s="98"/>
      <c r="C63" s="98"/>
      <c r="D63" s="98"/>
      <c r="E63" s="98"/>
      <c r="F63" s="98"/>
      <c r="G63" s="98"/>
      <c r="H63" s="98"/>
      <c r="I63" s="98"/>
      <c r="J63" s="1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</row>
    <row r="64" spans="1:26" ht="15.75" customHeight="1">
      <c r="A64" s="1"/>
      <c r="B64" s="98"/>
      <c r="C64" s="98"/>
      <c r="D64" s="98"/>
      <c r="E64" s="98"/>
      <c r="F64" s="98"/>
      <c r="G64" s="98"/>
      <c r="H64" s="98"/>
      <c r="I64" s="98"/>
      <c r="J64" s="1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</row>
    <row r="65" spans="1:26" ht="15.75" customHeight="1">
      <c r="A65" s="1"/>
      <c r="B65" s="98"/>
      <c r="C65" s="98"/>
      <c r="D65" s="98"/>
      <c r="E65" s="98"/>
      <c r="F65" s="98"/>
      <c r="G65" s="98"/>
      <c r="H65" s="98"/>
      <c r="I65" s="98"/>
      <c r="J65" s="1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</row>
    <row r="66" spans="1:26" ht="15.75" customHeight="1">
      <c r="A66" s="1"/>
      <c r="B66" s="98"/>
      <c r="C66" s="98"/>
      <c r="D66" s="98"/>
      <c r="E66" s="98"/>
      <c r="F66" s="98"/>
      <c r="G66" s="98"/>
      <c r="H66" s="98"/>
      <c r="I66" s="98"/>
      <c r="J66" s="1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</row>
    <row r="67" spans="1:26" ht="15.75" customHeight="1">
      <c r="A67" s="1"/>
      <c r="B67" s="98"/>
      <c r="C67" s="98"/>
      <c r="D67" s="98"/>
      <c r="E67" s="98"/>
      <c r="F67" s="98"/>
      <c r="G67" s="98"/>
      <c r="H67" s="98"/>
      <c r="I67" s="98"/>
      <c r="J67" s="1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</row>
    <row r="68" spans="1:26" ht="15.75" customHeight="1">
      <c r="A68" s="1"/>
      <c r="B68" s="98"/>
      <c r="C68" s="98"/>
      <c r="D68" s="98"/>
      <c r="E68" s="98"/>
      <c r="F68" s="98"/>
      <c r="G68" s="98"/>
      <c r="H68" s="98"/>
      <c r="I68" s="98"/>
      <c r="J68" s="1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spans="1:26" ht="15.75" customHeight="1">
      <c r="A69" s="1"/>
      <c r="B69" s="98"/>
      <c r="C69" s="98"/>
      <c r="D69" s="98"/>
      <c r="E69" s="98"/>
      <c r="F69" s="98"/>
      <c r="G69" s="98"/>
      <c r="H69" s="98"/>
      <c r="I69" s="98"/>
      <c r="J69" s="1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</row>
    <row r="70" spans="1:26" ht="15.75" customHeight="1">
      <c r="A70" s="1"/>
      <c r="B70" s="98"/>
      <c r="C70" s="98"/>
      <c r="D70" s="98"/>
      <c r="E70" s="98"/>
      <c r="F70" s="98"/>
      <c r="G70" s="98"/>
      <c r="H70" s="98"/>
      <c r="I70" s="98"/>
      <c r="J70" s="1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</row>
    <row r="71" spans="1:26" ht="15.75" customHeight="1">
      <c r="A71" s="1"/>
      <c r="B71" s="98"/>
      <c r="C71" s="98"/>
      <c r="D71" s="98"/>
      <c r="E71" s="98"/>
      <c r="F71" s="98"/>
      <c r="G71" s="98"/>
      <c r="H71" s="98"/>
      <c r="I71" s="98"/>
      <c r="J71" s="1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</row>
    <row r="72" spans="1:26" ht="15.75" customHeight="1">
      <c r="A72" s="1"/>
      <c r="B72" s="98"/>
      <c r="C72" s="98"/>
      <c r="D72" s="98"/>
      <c r="E72" s="98"/>
      <c r="F72" s="98"/>
      <c r="G72" s="98"/>
      <c r="H72" s="98"/>
      <c r="I72" s="98"/>
      <c r="J72" s="1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</row>
    <row r="73" spans="1:26" ht="15.75" customHeight="1">
      <c r="A73" s="1"/>
      <c r="B73" s="98"/>
      <c r="C73" s="98"/>
      <c r="D73" s="98"/>
      <c r="E73" s="98"/>
      <c r="F73" s="98"/>
      <c r="G73" s="98"/>
      <c r="H73" s="98"/>
      <c r="I73" s="98"/>
      <c r="J73" s="1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</row>
    <row r="74" spans="1:26" ht="15.75" customHeight="1">
      <c r="A74" s="1"/>
      <c r="B74" s="98"/>
      <c r="C74" s="98"/>
      <c r="D74" s="98"/>
      <c r="E74" s="98"/>
      <c r="F74" s="98"/>
      <c r="G74" s="98"/>
      <c r="H74" s="98"/>
      <c r="I74" s="98"/>
      <c r="J74" s="1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</row>
    <row r="75" spans="1:26" ht="15.75" customHeight="1">
      <c r="A75" s="1"/>
      <c r="B75" s="98"/>
      <c r="C75" s="98"/>
      <c r="D75" s="98"/>
      <c r="E75" s="98"/>
      <c r="F75" s="98"/>
      <c r="G75" s="98"/>
      <c r="H75" s="98"/>
      <c r="I75" s="98"/>
      <c r="J75" s="1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</row>
    <row r="76" spans="1:26" ht="15.75" customHeight="1">
      <c r="A76" s="1"/>
      <c r="B76" s="98"/>
      <c r="C76" s="98"/>
      <c r="D76" s="98"/>
      <c r="E76" s="98"/>
      <c r="F76" s="98"/>
      <c r="G76" s="98"/>
      <c r="H76" s="98"/>
      <c r="I76" s="98"/>
      <c r="J76" s="1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</row>
    <row r="77" spans="1:26" ht="15.75" customHeight="1">
      <c r="A77" s="1"/>
      <c r="B77" s="98"/>
      <c r="C77" s="98"/>
      <c r="D77" s="98"/>
      <c r="E77" s="98"/>
      <c r="F77" s="98"/>
      <c r="G77" s="98"/>
      <c r="H77" s="98"/>
      <c r="I77" s="98"/>
      <c r="J77" s="1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spans="1:26" ht="15.75" customHeight="1">
      <c r="A78" s="1"/>
      <c r="B78" s="98"/>
      <c r="C78" s="98"/>
      <c r="D78" s="98"/>
      <c r="E78" s="98"/>
      <c r="F78" s="98"/>
      <c r="G78" s="98"/>
      <c r="H78" s="98"/>
      <c r="I78" s="98"/>
      <c r="J78" s="1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</row>
    <row r="79" spans="1:26" ht="15.75" customHeight="1">
      <c r="A79" s="1"/>
      <c r="B79" s="98"/>
      <c r="C79" s="98"/>
      <c r="D79" s="98"/>
      <c r="E79" s="98"/>
      <c r="F79" s="98"/>
      <c r="G79" s="98"/>
      <c r="H79" s="98"/>
      <c r="I79" s="98"/>
      <c r="J79" s="1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</row>
    <row r="80" spans="1:26" ht="15.75" customHeight="1">
      <c r="A80" s="1"/>
      <c r="B80" s="98"/>
      <c r="C80" s="98"/>
      <c r="D80" s="98"/>
      <c r="E80" s="98"/>
      <c r="F80" s="98"/>
      <c r="G80" s="98"/>
      <c r="H80" s="98"/>
      <c r="I80" s="98"/>
      <c r="J80" s="1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</row>
    <row r="81" spans="1:26" ht="15.75" customHeight="1">
      <c r="A81" s="1"/>
      <c r="B81" s="98"/>
      <c r="C81" s="98"/>
      <c r="D81" s="98"/>
      <c r="E81" s="98"/>
      <c r="F81" s="98"/>
      <c r="G81" s="98"/>
      <c r="H81" s="98"/>
      <c r="I81" s="98"/>
      <c r="J81" s="1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</row>
    <row r="82" spans="1:26" ht="15.75" customHeight="1">
      <c r="A82" s="1"/>
      <c r="B82" s="98"/>
      <c r="C82" s="98"/>
      <c r="D82" s="98"/>
      <c r="E82" s="98"/>
      <c r="F82" s="98"/>
      <c r="G82" s="98"/>
      <c r="H82" s="98"/>
      <c r="I82" s="98"/>
      <c r="J82" s="1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</row>
    <row r="83" spans="1:26" ht="15.75" customHeight="1">
      <c r="A83" s="1"/>
      <c r="B83" s="98"/>
      <c r="C83" s="98"/>
      <c r="D83" s="98"/>
      <c r="E83" s="98"/>
      <c r="F83" s="98"/>
      <c r="G83" s="98"/>
      <c r="H83" s="98"/>
      <c r="I83" s="98"/>
      <c r="J83" s="1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</row>
    <row r="84" spans="1:26" ht="15.75" customHeight="1">
      <c r="A84" s="1"/>
      <c r="B84" s="98"/>
      <c r="C84" s="98"/>
      <c r="D84" s="98"/>
      <c r="E84" s="98"/>
      <c r="F84" s="98"/>
      <c r="G84" s="98"/>
      <c r="H84" s="98"/>
      <c r="I84" s="98"/>
      <c r="J84" s="1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</row>
    <row r="85" spans="1:26" ht="15.75" customHeight="1">
      <c r="A85" s="1"/>
      <c r="B85" s="98"/>
      <c r="C85" s="98"/>
      <c r="D85" s="98"/>
      <c r="E85" s="98"/>
      <c r="F85" s="98"/>
      <c r="G85" s="98"/>
      <c r="H85" s="98"/>
      <c r="I85" s="98"/>
      <c r="J85" s="1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</row>
    <row r="86" spans="1:26" ht="15.75" customHeight="1">
      <c r="A86" s="1"/>
      <c r="B86" s="98"/>
      <c r="C86" s="98"/>
      <c r="D86" s="98"/>
      <c r="E86" s="98"/>
      <c r="F86" s="98"/>
      <c r="G86" s="98"/>
      <c r="H86" s="98"/>
      <c r="I86" s="98"/>
      <c r="J86" s="1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</row>
    <row r="87" spans="1:26" ht="15.75" customHeight="1">
      <c r="A87" s="1"/>
      <c r="B87" s="98"/>
      <c r="C87" s="98"/>
      <c r="D87" s="98"/>
      <c r="E87" s="98"/>
      <c r="F87" s="98"/>
      <c r="G87" s="98"/>
      <c r="H87" s="98"/>
      <c r="I87" s="98"/>
      <c r="J87" s="1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</row>
    <row r="88" spans="1:26" ht="15.75" customHeight="1">
      <c r="A88" s="1"/>
      <c r="B88" s="98"/>
      <c r="C88" s="98"/>
      <c r="D88" s="98"/>
      <c r="E88" s="98"/>
      <c r="F88" s="98"/>
      <c r="G88" s="98"/>
      <c r="H88" s="98"/>
      <c r="I88" s="98"/>
      <c r="J88" s="1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</row>
    <row r="89" spans="1:26" ht="15.75" customHeight="1">
      <c r="A89" s="1"/>
      <c r="B89" s="98"/>
      <c r="C89" s="98"/>
      <c r="D89" s="98"/>
      <c r="E89" s="98"/>
      <c r="F89" s="98"/>
      <c r="G89" s="98"/>
      <c r="H89" s="98"/>
      <c r="I89" s="98"/>
      <c r="J89" s="1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</row>
    <row r="90" spans="1:26" ht="15.75" customHeight="1">
      <c r="A90" s="1"/>
      <c r="B90" s="98"/>
      <c r="C90" s="98"/>
      <c r="D90" s="98"/>
      <c r="E90" s="98"/>
      <c r="F90" s="98"/>
      <c r="G90" s="98"/>
      <c r="H90" s="98"/>
      <c r="I90" s="98"/>
      <c r="J90" s="1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spans="1:26" ht="15.75" customHeight="1">
      <c r="A91" s="1"/>
      <c r="B91" s="98"/>
      <c r="C91" s="98"/>
      <c r="D91" s="98"/>
      <c r="E91" s="98"/>
      <c r="F91" s="98"/>
      <c r="G91" s="98"/>
      <c r="H91" s="98"/>
      <c r="I91" s="98"/>
      <c r="J91" s="1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</row>
    <row r="92" spans="1:26" ht="15.75" customHeight="1">
      <c r="A92" s="1"/>
      <c r="B92" s="98"/>
      <c r="C92" s="98"/>
      <c r="D92" s="98"/>
      <c r="E92" s="98"/>
      <c r="F92" s="98"/>
      <c r="G92" s="98"/>
      <c r="H92" s="98"/>
      <c r="I92" s="98"/>
      <c r="J92" s="1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</row>
    <row r="93" spans="1:26" ht="15.75" customHeight="1">
      <c r="A93" s="1"/>
      <c r="B93" s="98"/>
      <c r="C93" s="98"/>
      <c r="D93" s="98"/>
      <c r="E93" s="98"/>
      <c r="F93" s="98"/>
      <c r="G93" s="98"/>
      <c r="H93" s="98"/>
      <c r="I93" s="98"/>
      <c r="J93" s="1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</row>
    <row r="94" spans="1:26" ht="15.75" customHeight="1">
      <c r="A94" s="1"/>
      <c r="B94" s="98"/>
      <c r="C94" s="98"/>
      <c r="D94" s="98"/>
      <c r="E94" s="98"/>
      <c r="F94" s="98"/>
      <c r="G94" s="98"/>
      <c r="H94" s="98"/>
      <c r="I94" s="98"/>
      <c r="J94" s="1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</row>
    <row r="95" spans="1:26" ht="15.75" customHeight="1">
      <c r="A95" s="1"/>
      <c r="B95" s="98"/>
      <c r="C95" s="98"/>
      <c r="D95" s="98"/>
      <c r="E95" s="98"/>
      <c r="F95" s="98"/>
      <c r="G95" s="98"/>
      <c r="H95" s="98"/>
      <c r="I95" s="98"/>
      <c r="J95" s="1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</row>
    <row r="96" spans="1:26" ht="15.75" customHeight="1">
      <c r="A96" s="1"/>
      <c r="B96" s="98"/>
      <c r="C96" s="98"/>
      <c r="D96" s="98"/>
      <c r="E96" s="98"/>
      <c r="F96" s="98"/>
      <c r="G96" s="98"/>
      <c r="H96" s="98"/>
      <c r="I96" s="98"/>
      <c r="J96" s="1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</row>
    <row r="97" spans="1:26" ht="15.75" customHeight="1">
      <c r="A97" s="1"/>
      <c r="B97" s="98"/>
      <c r="C97" s="98"/>
      <c r="D97" s="98"/>
      <c r="E97" s="98"/>
      <c r="F97" s="98"/>
      <c r="G97" s="98"/>
      <c r="H97" s="98"/>
      <c r="I97" s="98"/>
      <c r="J97" s="1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</row>
    <row r="98" spans="1:26" ht="15.75" customHeight="1">
      <c r="A98" s="1"/>
      <c r="B98" s="98"/>
      <c r="C98" s="98"/>
      <c r="D98" s="98"/>
      <c r="E98" s="98"/>
      <c r="F98" s="98"/>
      <c r="G98" s="98"/>
      <c r="H98" s="98"/>
      <c r="I98" s="98"/>
      <c r="J98" s="1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</row>
    <row r="99" spans="1:26" ht="15.75" customHeight="1">
      <c r="A99" s="1"/>
      <c r="B99" s="98"/>
      <c r="C99" s="98"/>
      <c r="D99" s="98"/>
      <c r="E99" s="98"/>
      <c r="F99" s="98"/>
      <c r="G99" s="98"/>
      <c r="H99" s="98"/>
      <c r="I99" s="98"/>
      <c r="J99" s="1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spans="1:26" ht="15.75" customHeight="1">
      <c r="A100" s="1"/>
      <c r="B100" s="98"/>
      <c r="C100" s="98"/>
      <c r="D100" s="98"/>
      <c r="E100" s="98"/>
      <c r="F100" s="98"/>
      <c r="G100" s="98"/>
      <c r="H100" s="98"/>
      <c r="I100" s="98"/>
      <c r="J100" s="1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</row>
    <row r="101" spans="1:26" ht="15.75" customHeight="1">
      <c r="A101" s="1"/>
      <c r="B101" s="98"/>
      <c r="C101" s="98"/>
      <c r="D101" s="98"/>
      <c r="E101" s="98"/>
      <c r="F101" s="98"/>
      <c r="G101" s="98"/>
      <c r="H101" s="98"/>
      <c r="I101" s="98"/>
      <c r="J101" s="1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</row>
    <row r="102" spans="1:26" ht="15.75" customHeight="1">
      <c r="A102" s="1"/>
      <c r="B102" s="98"/>
      <c r="C102" s="98"/>
      <c r="D102" s="98"/>
      <c r="E102" s="98"/>
      <c r="F102" s="98"/>
      <c r="G102" s="98"/>
      <c r="H102" s="98"/>
      <c r="I102" s="98"/>
      <c r="J102" s="1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</row>
    <row r="103" spans="1:26" ht="15.75" customHeight="1">
      <c r="A103" s="1"/>
      <c r="B103" s="98"/>
      <c r="C103" s="98"/>
      <c r="D103" s="98"/>
      <c r="E103" s="98"/>
      <c r="F103" s="98"/>
      <c r="G103" s="98"/>
      <c r="H103" s="98"/>
      <c r="I103" s="98"/>
      <c r="J103" s="1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</row>
    <row r="104" spans="1:26" ht="15.75" customHeight="1">
      <c r="A104" s="1"/>
      <c r="B104" s="98"/>
      <c r="C104" s="98"/>
      <c r="D104" s="98"/>
      <c r="E104" s="98"/>
      <c r="F104" s="98"/>
      <c r="G104" s="98"/>
      <c r="H104" s="98"/>
      <c r="I104" s="98"/>
      <c r="J104" s="1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</row>
    <row r="105" spans="1:26" ht="15.75" customHeight="1">
      <c r="A105" s="1"/>
      <c r="B105" s="98"/>
      <c r="C105" s="98"/>
      <c r="D105" s="98"/>
      <c r="E105" s="98"/>
      <c r="F105" s="98"/>
      <c r="G105" s="98"/>
      <c r="H105" s="98"/>
      <c r="I105" s="98"/>
      <c r="J105" s="1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</row>
    <row r="106" spans="1:26" ht="15.75" customHeight="1">
      <c r="A106" s="1"/>
      <c r="B106" s="98"/>
      <c r="C106" s="98"/>
      <c r="D106" s="98"/>
      <c r="E106" s="98"/>
      <c r="F106" s="98"/>
      <c r="G106" s="98"/>
      <c r="H106" s="98"/>
      <c r="I106" s="98"/>
      <c r="J106" s="1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</row>
    <row r="107" spans="1:26" ht="15.75" customHeight="1">
      <c r="A107" s="1"/>
      <c r="B107" s="98"/>
      <c r="C107" s="98"/>
      <c r="D107" s="98"/>
      <c r="E107" s="98"/>
      <c r="F107" s="98"/>
      <c r="G107" s="98"/>
      <c r="H107" s="98"/>
      <c r="I107" s="98"/>
      <c r="J107" s="1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</row>
    <row r="108" spans="1:26" ht="15.75" customHeight="1">
      <c r="A108" s="1"/>
      <c r="B108" s="98"/>
      <c r="C108" s="98"/>
      <c r="D108" s="98"/>
      <c r="E108" s="98"/>
      <c r="F108" s="98"/>
      <c r="G108" s="98"/>
      <c r="H108" s="98"/>
      <c r="I108" s="98"/>
      <c r="J108" s="1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</row>
    <row r="109" spans="1:26" ht="15.75" customHeight="1">
      <c r="A109" s="1"/>
      <c r="B109" s="98"/>
      <c r="C109" s="98"/>
      <c r="D109" s="98"/>
      <c r="E109" s="98"/>
      <c r="F109" s="98"/>
      <c r="G109" s="98"/>
      <c r="H109" s="98"/>
      <c r="I109" s="98"/>
      <c r="J109" s="1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</row>
    <row r="110" spans="1:26" ht="15.75" customHeight="1">
      <c r="A110" s="1"/>
      <c r="B110" s="98"/>
      <c r="C110" s="98"/>
      <c r="D110" s="98"/>
      <c r="E110" s="98"/>
      <c r="F110" s="98"/>
      <c r="G110" s="98"/>
      <c r="H110" s="98"/>
      <c r="I110" s="98"/>
      <c r="J110" s="1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spans="1:26" ht="15.75" customHeight="1">
      <c r="A111" s="1"/>
      <c r="B111" s="98"/>
      <c r="C111" s="98"/>
      <c r="D111" s="98"/>
      <c r="E111" s="98"/>
      <c r="F111" s="98"/>
      <c r="G111" s="98"/>
      <c r="H111" s="98"/>
      <c r="I111" s="98"/>
      <c r="J111" s="1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</row>
    <row r="112" spans="1:26" ht="15.75" customHeight="1">
      <c r="A112" s="1"/>
      <c r="B112" s="98"/>
      <c r="C112" s="98"/>
      <c r="D112" s="98"/>
      <c r="E112" s="98"/>
      <c r="F112" s="98"/>
      <c r="G112" s="98"/>
      <c r="H112" s="98"/>
      <c r="I112" s="98"/>
      <c r="J112" s="1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</row>
    <row r="113" spans="1:26" ht="15.75" customHeight="1">
      <c r="A113" s="1"/>
      <c r="B113" s="98"/>
      <c r="C113" s="98"/>
      <c r="D113" s="98"/>
      <c r="E113" s="98"/>
      <c r="F113" s="98"/>
      <c r="G113" s="98"/>
      <c r="H113" s="98"/>
      <c r="I113" s="98"/>
      <c r="J113" s="1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</row>
    <row r="114" spans="1:26" ht="15.75" customHeight="1">
      <c r="A114" s="1"/>
      <c r="B114" s="98"/>
      <c r="C114" s="98"/>
      <c r="D114" s="98"/>
      <c r="E114" s="98"/>
      <c r="F114" s="98"/>
      <c r="G114" s="98"/>
      <c r="H114" s="98"/>
      <c r="I114" s="98"/>
      <c r="J114" s="1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</row>
    <row r="115" spans="1:26" ht="15.75" customHeight="1">
      <c r="A115" s="1"/>
      <c r="B115" s="98"/>
      <c r="C115" s="98"/>
      <c r="D115" s="98"/>
      <c r="E115" s="98"/>
      <c r="F115" s="98"/>
      <c r="G115" s="98"/>
      <c r="H115" s="98"/>
      <c r="I115" s="98"/>
      <c r="J115" s="1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</row>
    <row r="116" spans="1:26" ht="15.75" customHeight="1">
      <c r="A116" s="1"/>
      <c r="B116" s="98"/>
      <c r="C116" s="98"/>
      <c r="D116" s="98"/>
      <c r="E116" s="98"/>
      <c r="F116" s="98"/>
      <c r="G116" s="98"/>
      <c r="H116" s="98"/>
      <c r="I116" s="98"/>
      <c r="J116" s="1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</row>
    <row r="117" spans="1:26" ht="15.75" customHeight="1">
      <c r="A117" s="1"/>
      <c r="B117" s="98"/>
      <c r="C117" s="98"/>
      <c r="D117" s="98"/>
      <c r="E117" s="98"/>
      <c r="F117" s="98"/>
      <c r="G117" s="98"/>
      <c r="H117" s="98"/>
      <c r="I117" s="98"/>
      <c r="J117" s="1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</row>
    <row r="118" spans="1:26" ht="15.75" customHeight="1">
      <c r="A118" s="1"/>
      <c r="B118" s="98"/>
      <c r="C118" s="98"/>
      <c r="D118" s="98"/>
      <c r="E118" s="98"/>
      <c r="F118" s="98"/>
      <c r="G118" s="98"/>
      <c r="H118" s="98"/>
      <c r="I118" s="98"/>
      <c r="J118" s="1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</row>
    <row r="119" spans="1:26" ht="15.75" customHeight="1">
      <c r="A119" s="1"/>
      <c r="B119" s="98"/>
      <c r="C119" s="98"/>
      <c r="D119" s="98"/>
      <c r="E119" s="98"/>
      <c r="F119" s="98"/>
      <c r="G119" s="98"/>
      <c r="H119" s="98"/>
      <c r="I119" s="98"/>
      <c r="J119" s="1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</row>
    <row r="120" spans="1:26" ht="15.75" customHeight="1">
      <c r="A120" s="1"/>
      <c r="B120" s="98"/>
      <c r="C120" s="98"/>
      <c r="D120" s="98"/>
      <c r="E120" s="98"/>
      <c r="F120" s="98"/>
      <c r="G120" s="98"/>
      <c r="H120" s="98"/>
      <c r="I120" s="98"/>
      <c r="J120" s="1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</row>
    <row r="121" spans="1:26" ht="15.75" customHeight="1">
      <c r="A121" s="1"/>
      <c r="B121" s="98"/>
      <c r="C121" s="98"/>
      <c r="D121" s="98"/>
      <c r="E121" s="98"/>
      <c r="F121" s="98"/>
      <c r="G121" s="98"/>
      <c r="H121" s="98"/>
      <c r="I121" s="98"/>
      <c r="J121" s="1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</row>
    <row r="122" spans="1:26" ht="15.75" customHeight="1">
      <c r="A122" s="1"/>
      <c r="B122" s="98"/>
      <c r="C122" s="98"/>
      <c r="D122" s="98"/>
      <c r="E122" s="98"/>
      <c r="F122" s="98"/>
      <c r="G122" s="98"/>
      <c r="H122" s="98"/>
      <c r="I122" s="98"/>
      <c r="J122" s="1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</row>
    <row r="123" spans="1:26" ht="15.75" customHeight="1">
      <c r="A123" s="1"/>
      <c r="B123" s="98"/>
      <c r="C123" s="98"/>
      <c r="D123" s="98"/>
      <c r="E123" s="98"/>
      <c r="F123" s="98"/>
      <c r="G123" s="98"/>
      <c r="H123" s="98"/>
      <c r="I123" s="98"/>
      <c r="J123" s="1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</row>
    <row r="124" spans="1:26" ht="15.75" customHeight="1">
      <c r="A124" s="1"/>
      <c r="B124" s="98"/>
      <c r="C124" s="98"/>
      <c r="D124" s="98"/>
      <c r="E124" s="98"/>
      <c r="F124" s="98"/>
      <c r="G124" s="98"/>
      <c r="H124" s="98"/>
      <c r="I124" s="98"/>
      <c r="J124" s="1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</row>
    <row r="125" spans="1:26" ht="15.75" customHeight="1">
      <c r="A125" s="1"/>
      <c r="B125" s="98"/>
      <c r="C125" s="98"/>
      <c r="D125" s="98"/>
      <c r="E125" s="98"/>
      <c r="F125" s="98"/>
      <c r="G125" s="98"/>
      <c r="H125" s="98"/>
      <c r="I125" s="98"/>
      <c r="J125" s="1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 spans="1:26" ht="15.75" customHeight="1">
      <c r="A126" s="1"/>
      <c r="B126" s="98"/>
      <c r="C126" s="98"/>
      <c r="D126" s="98"/>
      <c r="E126" s="98"/>
      <c r="F126" s="98"/>
      <c r="G126" s="98"/>
      <c r="H126" s="98"/>
      <c r="I126" s="98"/>
      <c r="J126" s="1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</row>
    <row r="127" spans="1:26" ht="15.75" customHeight="1">
      <c r="A127" s="1"/>
      <c r="B127" s="98"/>
      <c r="C127" s="98"/>
      <c r="D127" s="98"/>
      <c r="E127" s="98"/>
      <c r="F127" s="98"/>
      <c r="G127" s="98"/>
      <c r="H127" s="98"/>
      <c r="I127" s="98"/>
      <c r="J127" s="1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</row>
    <row r="128" spans="1:26" ht="15.75" customHeight="1">
      <c r="A128" s="1"/>
      <c r="B128" s="98"/>
      <c r="C128" s="98"/>
      <c r="D128" s="98"/>
      <c r="E128" s="98"/>
      <c r="F128" s="98"/>
      <c r="G128" s="98"/>
      <c r="H128" s="98"/>
      <c r="I128" s="98"/>
      <c r="J128" s="1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</row>
    <row r="129" spans="1:26" ht="15.75" customHeight="1">
      <c r="A129" s="1"/>
      <c r="B129" s="98"/>
      <c r="C129" s="98"/>
      <c r="D129" s="98"/>
      <c r="E129" s="98"/>
      <c r="F129" s="98"/>
      <c r="G129" s="98"/>
      <c r="H129" s="98"/>
      <c r="I129" s="98"/>
      <c r="J129" s="1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</row>
    <row r="130" spans="1:26" ht="15.75" customHeight="1">
      <c r="A130" s="1"/>
      <c r="B130" s="98"/>
      <c r="C130" s="98"/>
      <c r="D130" s="98"/>
      <c r="E130" s="98"/>
      <c r="F130" s="98"/>
      <c r="G130" s="98"/>
      <c r="H130" s="98"/>
      <c r="I130" s="98"/>
      <c r="J130" s="1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</row>
    <row r="131" spans="1:26" ht="15.75" customHeight="1">
      <c r="A131" s="1"/>
      <c r="B131" s="98"/>
      <c r="C131" s="98"/>
      <c r="D131" s="98"/>
      <c r="E131" s="98"/>
      <c r="F131" s="98"/>
      <c r="G131" s="98"/>
      <c r="H131" s="98"/>
      <c r="I131" s="98"/>
      <c r="J131" s="1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</row>
    <row r="132" spans="1:26" ht="15.75" customHeight="1">
      <c r="A132" s="1"/>
      <c r="B132" s="98"/>
      <c r="C132" s="98"/>
      <c r="D132" s="98"/>
      <c r="E132" s="98"/>
      <c r="F132" s="98"/>
      <c r="G132" s="98"/>
      <c r="H132" s="98"/>
      <c r="I132" s="98"/>
      <c r="J132" s="1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</row>
    <row r="133" spans="1:26" ht="15.75" customHeight="1">
      <c r="A133" s="1"/>
      <c r="B133" s="98"/>
      <c r="C133" s="98"/>
      <c r="D133" s="98"/>
      <c r="E133" s="98"/>
      <c r="F133" s="98"/>
      <c r="G133" s="98"/>
      <c r="H133" s="98"/>
      <c r="I133" s="98"/>
      <c r="J133" s="1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</row>
    <row r="134" spans="1:26" ht="15.75" customHeight="1">
      <c r="A134" s="1"/>
      <c r="B134" s="98"/>
      <c r="C134" s="98"/>
      <c r="D134" s="98"/>
      <c r="E134" s="98"/>
      <c r="F134" s="98"/>
      <c r="G134" s="98"/>
      <c r="H134" s="98"/>
      <c r="I134" s="98"/>
      <c r="J134" s="1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 spans="1:26" ht="15.75" customHeight="1">
      <c r="A135" s="1"/>
      <c r="B135" s="98"/>
      <c r="C135" s="98"/>
      <c r="D135" s="98"/>
      <c r="E135" s="98"/>
      <c r="F135" s="98"/>
      <c r="G135" s="98"/>
      <c r="H135" s="98"/>
      <c r="I135" s="98"/>
      <c r="J135" s="1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 spans="1:26" ht="15.75" customHeight="1">
      <c r="A136" s="1"/>
      <c r="B136" s="98"/>
      <c r="C136" s="98"/>
      <c r="D136" s="98"/>
      <c r="E136" s="98"/>
      <c r="F136" s="98"/>
      <c r="G136" s="98"/>
      <c r="H136" s="98"/>
      <c r="I136" s="98"/>
      <c r="J136" s="1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 spans="1:26" ht="15.75" customHeight="1">
      <c r="A137" s="1"/>
      <c r="B137" s="98"/>
      <c r="C137" s="98"/>
      <c r="D137" s="98"/>
      <c r="E137" s="98"/>
      <c r="F137" s="98"/>
      <c r="G137" s="98"/>
      <c r="H137" s="98"/>
      <c r="I137" s="98"/>
      <c r="J137" s="1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 spans="1:26" ht="15.75" customHeight="1">
      <c r="A138" s="1"/>
      <c r="B138" s="98"/>
      <c r="C138" s="98"/>
      <c r="D138" s="98"/>
      <c r="E138" s="98"/>
      <c r="F138" s="98"/>
      <c r="G138" s="98"/>
      <c r="H138" s="98"/>
      <c r="I138" s="98"/>
      <c r="J138" s="1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 spans="1:26" ht="15.75" customHeight="1">
      <c r="A139" s="1"/>
      <c r="B139" s="98"/>
      <c r="C139" s="98"/>
      <c r="D139" s="98"/>
      <c r="E139" s="98"/>
      <c r="F139" s="98"/>
      <c r="G139" s="98"/>
      <c r="H139" s="98"/>
      <c r="I139" s="98"/>
      <c r="J139" s="1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</row>
    <row r="140" spans="1:26" ht="15.75" customHeight="1">
      <c r="A140" s="1"/>
      <c r="B140" s="98"/>
      <c r="C140" s="98"/>
      <c r="D140" s="98"/>
      <c r="E140" s="98"/>
      <c r="F140" s="98"/>
      <c r="G140" s="98"/>
      <c r="H140" s="98"/>
      <c r="I140" s="98"/>
      <c r="J140" s="1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</row>
    <row r="141" spans="1:26" ht="15.75" customHeight="1">
      <c r="A141" s="1"/>
      <c r="B141" s="98"/>
      <c r="C141" s="98"/>
      <c r="D141" s="98"/>
      <c r="E141" s="98"/>
      <c r="F141" s="98"/>
      <c r="G141" s="98"/>
      <c r="H141" s="98"/>
      <c r="I141" s="98"/>
      <c r="J141" s="1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</row>
    <row r="142" spans="1:26" ht="15.75" customHeight="1">
      <c r="A142" s="1"/>
      <c r="B142" s="98"/>
      <c r="C142" s="98"/>
      <c r="D142" s="98"/>
      <c r="E142" s="98"/>
      <c r="F142" s="98"/>
      <c r="G142" s="98"/>
      <c r="H142" s="98"/>
      <c r="I142" s="98"/>
      <c r="J142" s="1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</row>
    <row r="143" spans="1:26" ht="15.75" customHeight="1">
      <c r="A143" s="1"/>
      <c r="B143" s="98"/>
      <c r="C143" s="98"/>
      <c r="D143" s="98"/>
      <c r="E143" s="98"/>
      <c r="F143" s="98"/>
      <c r="G143" s="98"/>
      <c r="H143" s="98"/>
      <c r="I143" s="98"/>
      <c r="J143" s="1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</row>
    <row r="144" spans="1:26" ht="15.75" customHeight="1">
      <c r="A144" s="1"/>
      <c r="B144" s="98"/>
      <c r="C144" s="98"/>
      <c r="D144" s="98"/>
      <c r="E144" s="98"/>
      <c r="F144" s="98"/>
      <c r="G144" s="98"/>
      <c r="H144" s="98"/>
      <c r="I144" s="98"/>
      <c r="J144" s="1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</row>
    <row r="145" spans="1:26" ht="15.75" customHeight="1">
      <c r="A145" s="1"/>
      <c r="B145" s="98"/>
      <c r="C145" s="98"/>
      <c r="D145" s="98"/>
      <c r="E145" s="98"/>
      <c r="F145" s="98"/>
      <c r="G145" s="98"/>
      <c r="H145" s="98"/>
      <c r="I145" s="98"/>
      <c r="J145" s="1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</row>
    <row r="146" spans="1:26" ht="15.75" customHeight="1">
      <c r="A146" s="1"/>
      <c r="B146" s="98"/>
      <c r="C146" s="98"/>
      <c r="D146" s="98"/>
      <c r="E146" s="98"/>
      <c r="F146" s="98"/>
      <c r="G146" s="98"/>
      <c r="H146" s="98"/>
      <c r="I146" s="98"/>
      <c r="J146" s="1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</row>
    <row r="147" spans="1:26" ht="15.75" customHeight="1">
      <c r="A147" s="1"/>
      <c r="B147" s="98"/>
      <c r="C147" s="98"/>
      <c r="D147" s="98"/>
      <c r="E147" s="98"/>
      <c r="F147" s="98"/>
      <c r="G147" s="98"/>
      <c r="H147" s="98"/>
      <c r="I147" s="98"/>
      <c r="J147" s="1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</row>
    <row r="148" spans="1:26" ht="15.75" customHeight="1">
      <c r="A148" s="1"/>
      <c r="B148" s="98"/>
      <c r="C148" s="98"/>
      <c r="D148" s="98"/>
      <c r="E148" s="98"/>
      <c r="F148" s="98"/>
      <c r="G148" s="98"/>
      <c r="H148" s="98"/>
      <c r="I148" s="98"/>
      <c r="J148" s="1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</row>
    <row r="149" spans="1:26" ht="15.75" customHeight="1">
      <c r="A149" s="1"/>
      <c r="B149" s="98"/>
      <c r="C149" s="98"/>
      <c r="D149" s="98"/>
      <c r="E149" s="98"/>
      <c r="F149" s="98"/>
      <c r="G149" s="98"/>
      <c r="H149" s="98"/>
      <c r="I149" s="98"/>
      <c r="J149" s="1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</row>
    <row r="150" spans="1:26" ht="15.75" customHeight="1">
      <c r="A150" s="1"/>
      <c r="B150" s="98"/>
      <c r="C150" s="98"/>
      <c r="D150" s="98"/>
      <c r="E150" s="98"/>
      <c r="F150" s="98"/>
      <c r="G150" s="98"/>
      <c r="H150" s="98"/>
      <c r="I150" s="98"/>
      <c r="J150" s="1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</row>
    <row r="151" spans="1:26" ht="15.75" customHeight="1">
      <c r="A151" s="1"/>
      <c r="B151" s="98"/>
      <c r="C151" s="98"/>
      <c r="D151" s="98"/>
      <c r="E151" s="98"/>
      <c r="F151" s="98"/>
      <c r="G151" s="98"/>
      <c r="H151" s="98"/>
      <c r="I151" s="98"/>
      <c r="J151" s="1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</row>
    <row r="152" spans="1:26" ht="15.75" customHeight="1">
      <c r="A152" s="1"/>
      <c r="B152" s="98"/>
      <c r="C152" s="98"/>
      <c r="D152" s="98"/>
      <c r="E152" s="98"/>
      <c r="F152" s="98"/>
      <c r="G152" s="98"/>
      <c r="H152" s="98"/>
      <c r="I152" s="98"/>
      <c r="J152" s="1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</row>
    <row r="153" spans="1:26" ht="15.75" customHeight="1">
      <c r="A153" s="1"/>
      <c r="B153" s="98"/>
      <c r="C153" s="98"/>
      <c r="D153" s="98"/>
      <c r="E153" s="98"/>
      <c r="F153" s="98"/>
      <c r="G153" s="98"/>
      <c r="H153" s="98"/>
      <c r="I153" s="98"/>
      <c r="J153" s="1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</row>
    <row r="154" spans="1:26" ht="15.75" customHeight="1">
      <c r="A154" s="1"/>
      <c r="B154" s="98"/>
      <c r="C154" s="98"/>
      <c r="D154" s="98"/>
      <c r="E154" s="98"/>
      <c r="F154" s="98"/>
      <c r="G154" s="98"/>
      <c r="H154" s="98"/>
      <c r="I154" s="98"/>
      <c r="J154" s="1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</row>
    <row r="155" spans="1:26" ht="15.75" customHeight="1">
      <c r="A155" s="1"/>
      <c r="B155" s="98"/>
      <c r="C155" s="98"/>
      <c r="D155" s="98"/>
      <c r="E155" s="98"/>
      <c r="F155" s="98"/>
      <c r="G155" s="98"/>
      <c r="H155" s="98"/>
      <c r="I155" s="98"/>
      <c r="J155" s="1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</row>
    <row r="156" spans="1:26" ht="15.75" customHeight="1">
      <c r="A156" s="1"/>
      <c r="B156" s="98"/>
      <c r="C156" s="98"/>
      <c r="D156" s="98"/>
      <c r="E156" s="98"/>
      <c r="F156" s="98"/>
      <c r="G156" s="98"/>
      <c r="H156" s="98"/>
      <c r="I156" s="98"/>
      <c r="J156" s="1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</row>
    <row r="157" spans="1:26" ht="15.75" customHeight="1">
      <c r="A157" s="1"/>
      <c r="B157" s="98"/>
      <c r="C157" s="98"/>
      <c r="D157" s="98"/>
      <c r="E157" s="98"/>
      <c r="F157" s="98"/>
      <c r="G157" s="98"/>
      <c r="H157" s="98"/>
      <c r="I157" s="98"/>
      <c r="J157" s="1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spans="1:26" ht="15.75" customHeight="1">
      <c r="A158" s="1"/>
      <c r="B158" s="98"/>
      <c r="C158" s="98"/>
      <c r="D158" s="98"/>
      <c r="E158" s="98"/>
      <c r="F158" s="98"/>
      <c r="G158" s="98"/>
      <c r="H158" s="98"/>
      <c r="I158" s="98"/>
      <c r="J158" s="1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spans="1:26" ht="15.75" customHeight="1">
      <c r="A159" s="1"/>
      <c r="B159" s="98"/>
      <c r="C159" s="98"/>
      <c r="D159" s="98"/>
      <c r="E159" s="98"/>
      <c r="F159" s="98"/>
      <c r="G159" s="98"/>
      <c r="H159" s="98"/>
      <c r="I159" s="98"/>
      <c r="J159" s="1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</row>
    <row r="160" spans="1:26" ht="15.75" customHeight="1">
      <c r="A160" s="1"/>
      <c r="B160" s="98"/>
      <c r="C160" s="98"/>
      <c r="D160" s="98"/>
      <c r="E160" s="98"/>
      <c r="F160" s="98"/>
      <c r="G160" s="98"/>
      <c r="H160" s="98"/>
      <c r="I160" s="98"/>
      <c r="J160" s="1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</row>
    <row r="161" spans="1:26" ht="15.75" customHeight="1">
      <c r="A161" s="1"/>
      <c r="B161" s="98"/>
      <c r="C161" s="98"/>
      <c r="D161" s="98"/>
      <c r="E161" s="98"/>
      <c r="F161" s="98"/>
      <c r="G161" s="98"/>
      <c r="H161" s="98"/>
      <c r="I161" s="98"/>
      <c r="J161" s="1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</row>
    <row r="162" spans="1:26" ht="15.75" customHeight="1">
      <c r="A162" s="1"/>
      <c r="B162" s="98"/>
      <c r="C162" s="98"/>
      <c r="D162" s="98"/>
      <c r="E162" s="98"/>
      <c r="F162" s="98"/>
      <c r="G162" s="98"/>
      <c r="H162" s="98"/>
      <c r="I162" s="98"/>
      <c r="J162" s="1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</row>
    <row r="163" spans="1:26" ht="15.75" customHeight="1">
      <c r="A163" s="1"/>
      <c r="B163" s="98"/>
      <c r="C163" s="98"/>
      <c r="D163" s="98"/>
      <c r="E163" s="98"/>
      <c r="F163" s="98"/>
      <c r="G163" s="98"/>
      <c r="H163" s="98"/>
      <c r="I163" s="98"/>
      <c r="J163" s="1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</row>
    <row r="164" spans="1:26" ht="15.75" customHeight="1">
      <c r="A164" s="1"/>
      <c r="B164" s="98"/>
      <c r="C164" s="98"/>
      <c r="D164" s="98"/>
      <c r="E164" s="98"/>
      <c r="F164" s="98"/>
      <c r="G164" s="98"/>
      <c r="H164" s="98"/>
      <c r="I164" s="98"/>
      <c r="J164" s="1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</row>
    <row r="165" spans="1:26" ht="15.75" customHeight="1">
      <c r="A165" s="1"/>
      <c r="B165" s="98"/>
      <c r="C165" s="98"/>
      <c r="D165" s="98"/>
      <c r="E165" s="98"/>
      <c r="F165" s="98"/>
      <c r="G165" s="98"/>
      <c r="H165" s="98"/>
      <c r="I165" s="98"/>
      <c r="J165" s="1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</row>
    <row r="166" spans="1:26" ht="15.75" customHeight="1">
      <c r="A166" s="1"/>
      <c r="B166" s="98"/>
      <c r="C166" s="98"/>
      <c r="D166" s="98"/>
      <c r="E166" s="98"/>
      <c r="F166" s="98"/>
      <c r="G166" s="98"/>
      <c r="H166" s="98"/>
      <c r="I166" s="98"/>
      <c r="J166" s="1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</row>
    <row r="167" spans="1:26" ht="15.75" customHeight="1">
      <c r="A167" s="1"/>
      <c r="B167" s="98"/>
      <c r="C167" s="98"/>
      <c r="D167" s="98"/>
      <c r="E167" s="98"/>
      <c r="F167" s="98"/>
      <c r="G167" s="98"/>
      <c r="H167" s="98"/>
      <c r="I167" s="98"/>
      <c r="J167" s="1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</row>
    <row r="168" spans="1:26" ht="15.75" customHeight="1">
      <c r="A168" s="1"/>
      <c r="B168" s="98"/>
      <c r="C168" s="98"/>
      <c r="D168" s="98"/>
      <c r="E168" s="98"/>
      <c r="F168" s="98"/>
      <c r="G168" s="98"/>
      <c r="H168" s="98"/>
      <c r="I168" s="98"/>
      <c r="J168" s="1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</row>
    <row r="169" spans="1:26" ht="15.75" customHeight="1">
      <c r="A169" s="1"/>
      <c r="B169" s="98"/>
      <c r="C169" s="98"/>
      <c r="D169" s="98"/>
      <c r="E169" s="98"/>
      <c r="F169" s="98"/>
      <c r="G169" s="98"/>
      <c r="H169" s="98"/>
      <c r="I169" s="98"/>
      <c r="J169" s="1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</row>
    <row r="170" spans="1:26" ht="15.75" customHeight="1">
      <c r="A170" s="1"/>
      <c r="B170" s="98"/>
      <c r="C170" s="98"/>
      <c r="D170" s="98"/>
      <c r="E170" s="98"/>
      <c r="F170" s="98"/>
      <c r="G170" s="98"/>
      <c r="H170" s="98"/>
      <c r="I170" s="98"/>
      <c r="J170" s="1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</row>
    <row r="171" spans="1:26" ht="15.75" customHeight="1">
      <c r="A171" s="1"/>
      <c r="B171" s="98"/>
      <c r="C171" s="98"/>
      <c r="D171" s="98"/>
      <c r="E171" s="98"/>
      <c r="F171" s="98"/>
      <c r="G171" s="98"/>
      <c r="H171" s="98"/>
      <c r="I171" s="98"/>
      <c r="J171" s="1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</row>
    <row r="172" spans="1:26" ht="15.75" customHeight="1">
      <c r="A172" s="1"/>
      <c r="B172" s="98"/>
      <c r="C172" s="98"/>
      <c r="D172" s="98"/>
      <c r="E172" s="98"/>
      <c r="F172" s="98"/>
      <c r="G172" s="98"/>
      <c r="H172" s="98"/>
      <c r="I172" s="98"/>
      <c r="J172" s="1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</row>
    <row r="173" spans="1:26" ht="15.75" customHeight="1">
      <c r="A173" s="1"/>
      <c r="B173" s="98"/>
      <c r="C173" s="98"/>
      <c r="D173" s="98"/>
      <c r="E173" s="98"/>
      <c r="F173" s="98"/>
      <c r="G173" s="98"/>
      <c r="H173" s="98"/>
      <c r="I173" s="98"/>
      <c r="J173" s="1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</row>
    <row r="174" spans="1:26" ht="15.75" customHeight="1">
      <c r="A174" s="1"/>
      <c r="B174" s="98"/>
      <c r="C174" s="98"/>
      <c r="D174" s="98"/>
      <c r="E174" s="98"/>
      <c r="F174" s="98"/>
      <c r="G174" s="98"/>
      <c r="H174" s="98"/>
      <c r="I174" s="98"/>
      <c r="J174" s="1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</row>
    <row r="175" spans="1:26" ht="15.75" customHeight="1">
      <c r="A175" s="1"/>
      <c r="B175" s="98"/>
      <c r="C175" s="98"/>
      <c r="D175" s="98"/>
      <c r="E175" s="98"/>
      <c r="F175" s="98"/>
      <c r="G175" s="98"/>
      <c r="H175" s="98"/>
      <c r="I175" s="98"/>
      <c r="J175" s="1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</row>
    <row r="176" spans="1:26" ht="15.75" customHeight="1">
      <c r="A176" s="1"/>
      <c r="B176" s="98"/>
      <c r="C176" s="98"/>
      <c r="D176" s="98"/>
      <c r="E176" s="98"/>
      <c r="F176" s="98"/>
      <c r="G176" s="98"/>
      <c r="H176" s="98"/>
      <c r="I176" s="98"/>
      <c r="J176" s="1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 spans="1:26" ht="15.75" customHeight="1">
      <c r="A177" s="1"/>
      <c r="B177" s="98"/>
      <c r="C177" s="98"/>
      <c r="D177" s="98"/>
      <c r="E177" s="98"/>
      <c r="F177" s="98"/>
      <c r="G177" s="98"/>
      <c r="H177" s="98"/>
      <c r="I177" s="98"/>
      <c r="J177" s="1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</row>
    <row r="178" spans="1:26" ht="15.75" customHeight="1">
      <c r="A178" s="1"/>
      <c r="B178" s="98"/>
      <c r="C178" s="98"/>
      <c r="D178" s="98"/>
      <c r="E178" s="98"/>
      <c r="F178" s="98"/>
      <c r="G178" s="98"/>
      <c r="H178" s="98"/>
      <c r="I178" s="98"/>
      <c r="J178" s="1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</row>
    <row r="179" spans="1:26" ht="15.75" customHeight="1">
      <c r="A179" s="1"/>
      <c r="B179" s="98"/>
      <c r="C179" s="98"/>
      <c r="D179" s="98"/>
      <c r="E179" s="98"/>
      <c r="F179" s="98"/>
      <c r="G179" s="98"/>
      <c r="H179" s="98"/>
      <c r="I179" s="98"/>
      <c r="J179" s="1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</row>
    <row r="180" spans="1:26" ht="15.75" customHeight="1">
      <c r="A180" s="1"/>
      <c r="B180" s="98"/>
      <c r="C180" s="98"/>
      <c r="D180" s="98"/>
      <c r="E180" s="98"/>
      <c r="F180" s="98"/>
      <c r="G180" s="98"/>
      <c r="H180" s="98"/>
      <c r="I180" s="98"/>
      <c r="J180" s="1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spans="1:26" ht="15.75" customHeight="1">
      <c r="A181" s="1"/>
      <c r="B181" s="98"/>
      <c r="C181" s="98"/>
      <c r="D181" s="98"/>
      <c r="E181" s="98"/>
      <c r="F181" s="98"/>
      <c r="G181" s="98"/>
      <c r="H181" s="98"/>
      <c r="I181" s="98"/>
      <c r="J181" s="1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spans="1:26" ht="15.75" customHeight="1">
      <c r="A182" s="1"/>
      <c r="B182" s="98"/>
      <c r="C182" s="98"/>
      <c r="D182" s="98"/>
      <c r="E182" s="98"/>
      <c r="F182" s="98"/>
      <c r="G182" s="98"/>
      <c r="H182" s="98"/>
      <c r="I182" s="98"/>
      <c r="J182" s="1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</row>
    <row r="183" spans="1:26" ht="15.75" customHeight="1">
      <c r="A183" s="1"/>
      <c r="B183" s="98"/>
      <c r="C183" s="98"/>
      <c r="D183" s="98"/>
      <c r="E183" s="98"/>
      <c r="F183" s="98"/>
      <c r="G183" s="98"/>
      <c r="H183" s="98"/>
      <c r="I183" s="98"/>
      <c r="J183" s="1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</row>
    <row r="184" spans="1:26" ht="15.75" customHeight="1">
      <c r="A184" s="1"/>
      <c r="B184" s="98"/>
      <c r="C184" s="98"/>
      <c r="D184" s="98"/>
      <c r="E184" s="98"/>
      <c r="F184" s="98"/>
      <c r="G184" s="98"/>
      <c r="H184" s="98"/>
      <c r="I184" s="98"/>
      <c r="J184" s="1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</row>
    <row r="185" spans="1:26" ht="15.75" customHeight="1">
      <c r="A185" s="1"/>
      <c r="B185" s="98"/>
      <c r="C185" s="98"/>
      <c r="D185" s="98"/>
      <c r="E185" s="98"/>
      <c r="F185" s="98"/>
      <c r="G185" s="98"/>
      <c r="H185" s="98"/>
      <c r="I185" s="98"/>
      <c r="J185" s="1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</row>
    <row r="186" spans="1:26" ht="15.75" customHeight="1">
      <c r="A186" s="1"/>
      <c r="B186" s="98"/>
      <c r="C186" s="98"/>
      <c r="D186" s="98"/>
      <c r="E186" s="98"/>
      <c r="F186" s="98"/>
      <c r="G186" s="98"/>
      <c r="H186" s="98"/>
      <c r="I186" s="98"/>
      <c r="J186" s="1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</row>
    <row r="187" spans="1:26" ht="15.75" customHeight="1">
      <c r="A187" s="1"/>
      <c r="B187" s="98"/>
      <c r="C187" s="98"/>
      <c r="D187" s="98"/>
      <c r="E187" s="98"/>
      <c r="F187" s="98"/>
      <c r="G187" s="98"/>
      <c r="H187" s="98"/>
      <c r="I187" s="98"/>
      <c r="J187" s="1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</row>
    <row r="188" spans="1:26" ht="15.75" customHeight="1">
      <c r="A188" s="1"/>
      <c r="B188" s="98"/>
      <c r="C188" s="98"/>
      <c r="D188" s="98"/>
      <c r="E188" s="98"/>
      <c r="F188" s="98"/>
      <c r="G188" s="98"/>
      <c r="H188" s="98"/>
      <c r="I188" s="98"/>
      <c r="J188" s="1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</row>
    <row r="189" spans="1:26" ht="15.75" customHeight="1">
      <c r="A189" s="1"/>
      <c r="B189" s="98"/>
      <c r="C189" s="98"/>
      <c r="D189" s="98"/>
      <c r="E189" s="98"/>
      <c r="F189" s="98"/>
      <c r="G189" s="98"/>
      <c r="H189" s="98"/>
      <c r="I189" s="98"/>
      <c r="J189" s="1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</row>
    <row r="190" spans="1:26" ht="15.75" customHeight="1">
      <c r="A190" s="1"/>
      <c r="B190" s="98"/>
      <c r="C190" s="98"/>
      <c r="D190" s="98"/>
      <c r="E190" s="98"/>
      <c r="F190" s="98"/>
      <c r="G190" s="98"/>
      <c r="H190" s="98"/>
      <c r="I190" s="98"/>
      <c r="J190" s="1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</row>
    <row r="191" spans="1:26" ht="15.75" customHeight="1">
      <c r="A191" s="1"/>
      <c r="B191" s="98"/>
      <c r="C191" s="98"/>
      <c r="D191" s="98"/>
      <c r="E191" s="98"/>
      <c r="F191" s="98"/>
      <c r="G191" s="98"/>
      <c r="H191" s="98"/>
      <c r="I191" s="98"/>
      <c r="J191" s="1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</row>
    <row r="192" spans="1:26" ht="15.75" customHeight="1">
      <c r="A192" s="1"/>
      <c r="B192" s="98"/>
      <c r="C192" s="98"/>
      <c r="D192" s="98"/>
      <c r="E192" s="98"/>
      <c r="F192" s="98"/>
      <c r="G192" s="98"/>
      <c r="H192" s="98"/>
      <c r="I192" s="98"/>
      <c r="J192" s="1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</row>
    <row r="193" spans="1:26" ht="15.75" customHeight="1">
      <c r="A193" s="1"/>
      <c r="B193" s="98"/>
      <c r="C193" s="98"/>
      <c r="D193" s="98"/>
      <c r="E193" s="98"/>
      <c r="F193" s="98"/>
      <c r="G193" s="98"/>
      <c r="H193" s="98"/>
      <c r="I193" s="98"/>
      <c r="J193" s="1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</row>
    <row r="194" spans="1:26" ht="15.75" customHeight="1">
      <c r="A194" s="1"/>
      <c r="B194" s="98"/>
      <c r="C194" s="98"/>
      <c r="D194" s="98"/>
      <c r="E194" s="98"/>
      <c r="F194" s="98"/>
      <c r="G194" s="98"/>
      <c r="H194" s="98"/>
      <c r="I194" s="98"/>
      <c r="J194" s="1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</row>
    <row r="195" spans="1:26" ht="15.75" customHeight="1">
      <c r="A195" s="1"/>
      <c r="B195" s="98"/>
      <c r="C195" s="98"/>
      <c r="D195" s="98"/>
      <c r="E195" s="98"/>
      <c r="F195" s="98"/>
      <c r="G195" s="98"/>
      <c r="H195" s="98"/>
      <c r="I195" s="98"/>
      <c r="J195" s="1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</row>
    <row r="196" spans="1:26" ht="15.75" customHeight="1">
      <c r="A196" s="1"/>
      <c r="B196" s="98"/>
      <c r="C196" s="98"/>
      <c r="D196" s="98"/>
      <c r="E196" s="98"/>
      <c r="F196" s="98"/>
      <c r="G196" s="98"/>
      <c r="H196" s="98"/>
      <c r="I196" s="98"/>
      <c r="J196" s="1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</row>
    <row r="197" spans="1:26" ht="15.75" customHeight="1">
      <c r="A197" s="1"/>
      <c r="B197" s="98"/>
      <c r="C197" s="98"/>
      <c r="D197" s="98"/>
      <c r="E197" s="98"/>
      <c r="F197" s="98"/>
      <c r="G197" s="98"/>
      <c r="H197" s="98"/>
      <c r="I197" s="98"/>
      <c r="J197" s="1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</row>
    <row r="198" spans="1:26" ht="15.75" customHeight="1">
      <c r="A198" s="1"/>
      <c r="B198" s="98"/>
      <c r="C198" s="98"/>
      <c r="D198" s="98"/>
      <c r="E198" s="98"/>
      <c r="F198" s="98"/>
      <c r="G198" s="98"/>
      <c r="H198" s="98"/>
      <c r="I198" s="98"/>
      <c r="J198" s="1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</row>
    <row r="199" spans="1:26" ht="15.75" customHeight="1">
      <c r="A199" s="1"/>
      <c r="B199" s="98"/>
      <c r="C199" s="98"/>
      <c r="D199" s="98"/>
      <c r="E199" s="98"/>
      <c r="F199" s="98"/>
      <c r="G199" s="98"/>
      <c r="H199" s="98"/>
      <c r="I199" s="98"/>
      <c r="J199" s="1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</row>
    <row r="200" spans="1:26" ht="15.75" customHeight="1">
      <c r="A200" s="1"/>
      <c r="B200" s="98"/>
      <c r="C200" s="98"/>
      <c r="D200" s="98"/>
      <c r="E200" s="98"/>
      <c r="F200" s="98"/>
      <c r="G200" s="98"/>
      <c r="H200" s="98"/>
      <c r="I200" s="98"/>
      <c r="J200" s="1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</row>
    <row r="201" spans="1:26" ht="15.75" customHeight="1">
      <c r="A201" s="1"/>
      <c r="B201" s="98"/>
      <c r="C201" s="98"/>
      <c r="D201" s="98"/>
      <c r="E201" s="98"/>
      <c r="F201" s="98"/>
      <c r="G201" s="98"/>
      <c r="H201" s="98"/>
      <c r="I201" s="98"/>
      <c r="J201" s="1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</row>
    <row r="202" spans="1:26" ht="15.75" customHeight="1">
      <c r="A202" s="1"/>
      <c r="B202" s="98"/>
      <c r="C202" s="98"/>
      <c r="D202" s="98"/>
      <c r="E202" s="98"/>
      <c r="F202" s="98"/>
      <c r="G202" s="98"/>
      <c r="H202" s="98"/>
      <c r="I202" s="98"/>
      <c r="J202" s="1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</row>
    <row r="203" spans="1:26" ht="15.75" customHeight="1">
      <c r="A203" s="1"/>
      <c r="B203" s="98"/>
      <c r="C203" s="98"/>
      <c r="D203" s="98"/>
      <c r="E203" s="98"/>
      <c r="F203" s="98"/>
      <c r="G203" s="98"/>
      <c r="H203" s="98"/>
      <c r="I203" s="98"/>
      <c r="J203" s="1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</row>
    <row r="204" spans="1:26" ht="15.75" customHeight="1">
      <c r="A204" s="1"/>
      <c r="B204" s="98"/>
      <c r="C204" s="98"/>
      <c r="D204" s="98"/>
      <c r="E204" s="98"/>
      <c r="F204" s="98"/>
      <c r="G204" s="98"/>
      <c r="H204" s="98"/>
      <c r="I204" s="98"/>
      <c r="J204" s="1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</row>
    <row r="205" spans="1:26" ht="15.75" customHeight="1">
      <c r="A205" s="1"/>
      <c r="B205" s="98"/>
      <c r="C205" s="98"/>
      <c r="D205" s="98"/>
      <c r="E205" s="98"/>
      <c r="F205" s="98"/>
      <c r="G205" s="98"/>
      <c r="H205" s="98"/>
      <c r="I205" s="98"/>
      <c r="J205" s="1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</row>
    <row r="206" spans="1:26" ht="15.75" customHeight="1">
      <c r="A206" s="1"/>
      <c r="B206" s="98"/>
      <c r="C206" s="98"/>
      <c r="D206" s="98"/>
      <c r="E206" s="98"/>
      <c r="F206" s="98"/>
      <c r="G206" s="98"/>
      <c r="H206" s="98"/>
      <c r="I206" s="98"/>
      <c r="J206" s="1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</row>
    <row r="207" spans="1:26" ht="15.75" customHeight="1">
      <c r="A207" s="1"/>
      <c r="B207" s="98"/>
      <c r="C207" s="98"/>
      <c r="D207" s="98"/>
      <c r="E207" s="98"/>
      <c r="F207" s="98"/>
      <c r="G207" s="98"/>
      <c r="H207" s="98"/>
      <c r="I207" s="98"/>
      <c r="J207" s="1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</row>
    <row r="208" spans="1:26" ht="15.75" customHeight="1">
      <c r="A208" s="1"/>
      <c r="B208" s="98"/>
      <c r="C208" s="98"/>
      <c r="D208" s="98"/>
      <c r="E208" s="98"/>
      <c r="F208" s="98"/>
      <c r="G208" s="98"/>
      <c r="H208" s="98"/>
      <c r="I208" s="98"/>
      <c r="J208" s="1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</row>
    <row r="209" spans="1:26" ht="15.75" customHeight="1">
      <c r="A209" s="1"/>
      <c r="B209" s="98"/>
      <c r="C209" s="98"/>
      <c r="D209" s="98"/>
      <c r="E209" s="98"/>
      <c r="F209" s="98"/>
      <c r="G209" s="98"/>
      <c r="H209" s="98"/>
      <c r="I209" s="98"/>
      <c r="J209" s="1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</row>
    <row r="210" spans="1:26" ht="15.75" customHeight="1">
      <c r="A210" s="1"/>
      <c r="B210" s="98"/>
      <c r="C210" s="98"/>
      <c r="D210" s="98"/>
      <c r="E210" s="98"/>
      <c r="F210" s="98"/>
      <c r="G210" s="98"/>
      <c r="H210" s="98"/>
      <c r="I210" s="98"/>
      <c r="J210" s="1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</row>
    <row r="211" spans="1:26" ht="15.75" customHeight="1">
      <c r="A211" s="1"/>
      <c r="B211" s="98"/>
      <c r="C211" s="98"/>
      <c r="D211" s="98"/>
      <c r="E211" s="98"/>
      <c r="F211" s="98"/>
      <c r="G211" s="98"/>
      <c r="H211" s="98"/>
      <c r="I211" s="98"/>
      <c r="J211" s="1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</row>
    <row r="212" spans="1:26" ht="15.75" customHeight="1">
      <c r="A212" s="1"/>
      <c r="B212" s="98"/>
      <c r="C212" s="98"/>
      <c r="D212" s="98"/>
      <c r="E212" s="98"/>
      <c r="F212" s="98"/>
      <c r="G212" s="98"/>
      <c r="H212" s="98"/>
      <c r="I212" s="98"/>
      <c r="J212" s="1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</row>
    <row r="213" spans="1:26" ht="15.75" customHeight="1">
      <c r="A213" s="1"/>
      <c r="B213" s="98"/>
      <c r="C213" s="98"/>
      <c r="D213" s="98"/>
      <c r="E213" s="98"/>
      <c r="F213" s="98"/>
      <c r="G213" s="98"/>
      <c r="H213" s="98"/>
      <c r="I213" s="98"/>
      <c r="J213" s="1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</row>
    <row r="214" spans="1:26" ht="15.75" customHeight="1">
      <c r="A214" s="1"/>
      <c r="B214" s="98"/>
      <c r="C214" s="98"/>
      <c r="D214" s="98"/>
      <c r="E214" s="98"/>
      <c r="F214" s="98"/>
      <c r="G214" s="98"/>
      <c r="H214" s="98"/>
      <c r="I214" s="98"/>
      <c r="J214" s="1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</row>
    <row r="215" spans="1:26" ht="15.75" customHeight="1">
      <c r="A215" s="1"/>
      <c r="B215" s="98"/>
      <c r="C215" s="98"/>
      <c r="D215" s="98"/>
      <c r="E215" s="98"/>
      <c r="F215" s="98"/>
      <c r="G215" s="98"/>
      <c r="H215" s="98"/>
      <c r="I215" s="98"/>
      <c r="J215" s="1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</row>
    <row r="216" spans="1:26" ht="15.75" customHeight="1">
      <c r="A216" s="1"/>
      <c r="B216" s="98"/>
      <c r="C216" s="98"/>
      <c r="D216" s="98"/>
      <c r="E216" s="98"/>
      <c r="F216" s="98"/>
      <c r="G216" s="98"/>
      <c r="H216" s="98"/>
      <c r="I216" s="98"/>
      <c r="J216" s="1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</row>
    <row r="217" spans="1:26" ht="15.75" customHeight="1">
      <c r="A217" s="1"/>
      <c r="B217" s="98"/>
      <c r="C217" s="98"/>
      <c r="D217" s="98"/>
      <c r="E217" s="98"/>
      <c r="F217" s="98"/>
      <c r="G217" s="98"/>
      <c r="H217" s="98"/>
      <c r="I217" s="98"/>
      <c r="J217" s="1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</row>
    <row r="218" spans="1:26" ht="15.75" customHeight="1">
      <c r="A218" s="1"/>
      <c r="B218" s="98"/>
      <c r="C218" s="98"/>
      <c r="D218" s="98"/>
      <c r="E218" s="98"/>
      <c r="F218" s="98"/>
      <c r="G218" s="98"/>
      <c r="H218" s="98"/>
      <c r="I218" s="98"/>
      <c r="J218" s="1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</row>
    <row r="219" spans="1:26" ht="15.75" customHeight="1">
      <c r="A219" s="1"/>
      <c r="B219" s="98"/>
      <c r="C219" s="98"/>
      <c r="D219" s="98"/>
      <c r="E219" s="98"/>
      <c r="F219" s="98"/>
      <c r="G219" s="98"/>
      <c r="H219" s="98"/>
      <c r="I219" s="98"/>
      <c r="J219" s="1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</row>
    <row r="220" spans="1:26" ht="15.75" customHeight="1">
      <c r="A220" s="1"/>
      <c r="B220" s="98"/>
      <c r="C220" s="98"/>
      <c r="D220" s="98"/>
      <c r="E220" s="98"/>
      <c r="F220" s="98"/>
      <c r="G220" s="98"/>
      <c r="H220" s="98"/>
      <c r="I220" s="98"/>
      <c r="J220" s="1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11:H11"/>
    <mergeCell ref="B1:I1"/>
    <mergeCell ref="B2:I2"/>
    <mergeCell ref="B3:I3"/>
    <mergeCell ref="B5:I5"/>
    <mergeCell ref="B7:I7"/>
  </mergeCells>
  <printOptions horizontalCentered="1"/>
  <pageMargins left="0.51180555555555596" right="0.51180555555555596" top="0.78749999999999998" bottom="0.78749999999999998" header="0" footer="0"/>
  <pageSetup paperSize="9" fitToHeight="0" orientation="landscape"/>
  <headerFooter>
    <oddHeader>&amp;C&amp;F &amp;A</oddHeader>
    <oddFooter>&amp;CPág.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  <pageSetUpPr fitToPage="1"/>
  </sheetPr>
  <dimension ref="A1:Z1000"/>
  <sheetViews>
    <sheetView topLeftCell="A25" workbookViewId="0">
      <selection activeCell="F44" sqref="F44"/>
    </sheetView>
  </sheetViews>
  <sheetFormatPr defaultColWidth="14.42578125" defaultRowHeight="15" customHeight="1"/>
  <cols>
    <col min="1" max="1" width="3.140625" customWidth="1"/>
    <col min="2" max="2" width="9.140625" customWidth="1"/>
    <col min="3" max="3" width="47.85546875" customWidth="1"/>
    <col min="4" max="4" width="25.5703125" customWidth="1"/>
    <col min="5" max="10" width="14.28515625" customWidth="1"/>
    <col min="11" max="11" width="3.140625" customWidth="1"/>
    <col min="12" max="12" width="11" customWidth="1"/>
    <col min="13" max="13" width="16.7109375" customWidth="1"/>
    <col min="14" max="26" width="9.140625" customWidth="1"/>
  </cols>
  <sheetData>
    <row r="1" spans="1:26">
      <c r="A1" s="1"/>
      <c r="B1" s="169" t="s">
        <v>0</v>
      </c>
      <c r="C1" s="120"/>
      <c r="D1" s="120"/>
      <c r="E1" s="120"/>
      <c r="F1" s="120"/>
      <c r="G1" s="120"/>
      <c r="H1" s="120"/>
      <c r="I1" s="120"/>
      <c r="J1" s="121"/>
      <c r="K1" s="1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6">
      <c r="A2" s="1"/>
      <c r="B2" s="169" t="s">
        <v>1</v>
      </c>
      <c r="C2" s="120"/>
      <c r="D2" s="120"/>
      <c r="E2" s="120"/>
      <c r="F2" s="120"/>
      <c r="G2" s="120"/>
      <c r="H2" s="120"/>
      <c r="I2" s="120"/>
      <c r="J2" s="121"/>
      <c r="K2" s="1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6">
      <c r="A3" s="1"/>
      <c r="B3" s="170" t="s">
        <v>2</v>
      </c>
      <c r="C3" s="120"/>
      <c r="D3" s="120"/>
      <c r="E3" s="120"/>
      <c r="F3" s="120"/>
      <c r="G3" s="120"/>
      <c r="H3" s="120"/>
      <c r="I3" s="120"/>
      <c r="J3" s="121"/>
      <c r="K3" s="1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>
      <c r="A4" s="1"/>
      <c r="B4" s="97"/>
      <c r="C4" s="97"/>
      <c r="D4" s="97"/>
      <c r="E4" s="97"/>
      <c r="F4" s="97"/>
      <c r="G4" s="97"/>
      <c r="H4" s="97"/>
      <c r="I4" s="97"/>
      <c r="J4" s="97"/>
      <c r="K4" s="1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15.75">
      <c r="A5" s="1"/>
      <c r="B5" s="167" t="s">
        <v>330</v>
      </c>
      <c r="C5" s="120"/>
      <c r="D5" s="120"/>
      <c r="E5" s="120"/>
      <c r="F5" s="120"/>
      <c r="G5" s="120"/>
      <c r="H5" s="120"/>
      <c r="I5" s="120"/>
      <c r="J5" s="121"/>
      <c r="K5" s="1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>
      <c r="A6" s="1"/>
      <c r="B6" s="97"/>
      <c r="C6" s="97"/>
      <c r="D6" s="97"/>
      <c r="E6" s="97"/>
      <c r="F6" s="97"/>
      <c r="G6" s="97"/>
      <c r="H6" s="97"/>
      <c r="I6" s="97"/>
      <c r="J6" s="97"/>
      <c r="K6" s="1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spans="1:26">
      <c r="A7" s="1"/>
      <c r="B7" s="128" t="s">
        <v>331</v>
      </c>
      <c r="C7" s="120"/>
      <c r="D7" s="120"/>
      <c r="E7" s="120"/>
      <c r="F7" s="120"/>
      <c r="G7" s="120"/>
      <c r="H7" s="120"/>
      <c r="I7" s="120"/>
      <c r="J7" s="121"/>
      <c r="K7" s="1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</row>
    <row r="8" spans="1:26">
      <c r="A8" s="1"/>
      <c r="B8" s="98"/>
      <c r="C8" s="98"/>
      <c r="D8" s="98"/>
      <c r="E8" s="98"/>
      <c r="F8" s="98"/>
      <c r="G8" s="98"/>
      <c r="H8" s="98"/>
      <c r="I8" s="98"/>
      <c r="J8" s="98"/>
      <c r="K8" s="1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</row>
    <row r="9" spans="1:26" ht="45">
      <c r="A9" s="1"/>
      <c r="B9" s="67" t="s">
        <v>303</v>
      </c>
      <c r="C9" s="67" t="s">
        <v>304</v>
      </c>
      <c r="D9" s="99" t="s">
        <v>332</v>
      </c>
      <c r="E9" s="99" t="s">
        <v>79</v>
      </c>
      <c r="F9" s="67" t="s">
        <v>307</v>
      </c>
      <c r="G9" s="105" t="s">
        <v>324</v>
      </c>
      <c r="H9" s="105" t="s">
        <v>325</v>
      </c>
      <c r="I9" s="35" t="s">
        <v>326</v>
      </c>
      <c r="J9" s="105" t="s">
        <v>327</v>
      </c>
      <c r="K9" s="1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</row>
    <row r="10" spans="1:26" ht="45">
      <c r="A10" s="1"/>
      <c r="B10" s="10">
        <v>1</v>
      </c>
      <c r="C10" s="58" t="s">
        <v>333</v>
      </c>
      <c r="D10" s="24" t="s">
        <v>334</v>
      </c>
      <c r="E10" s="40">
        <v>2</v>
      </c>
      <c r="F10" s="106">
        <v>1502.08</v>
      </c>
      <c r="G10" s="107">
        <v>10</v>
      </c>
      <c r="H10" s="108">
        <v>0.1</v>
      </c>
      <c r="I10" s="109">
        <f t="shared" ref="I10:I11" si="0">1/(G10*12)</f>
        <v>8.3333333333333332E-3</v>
      </c>
      <c r="J10" s="68">
        <f t="shared" ref="J10:J11" si="1">(E10*F10*(1-H10)*I10)</f>
        <v>22.531200000000002</v>
      </c>
      <c r="K10" s="1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</row>
    <row r="11" spans="1:26" ht="45">
      <c r="A11" s="1"/>
      <c r="B11" s="10">
        <v>2</v>
      </c>
      <c r="C11" s="58" t="s">
        <v>335</v>
      </c>
      <c r="D11" s="24" t="s">
        <v>336</v>
      </c>
      <c r="E11" s="40">
        <v>15</v>
      </c>
      <c r="F11" s="106">
        <v>861.76</v>
      </c>
      <c r="G11" s="107">
        <v>10</v>
      </c>
      <c r="H11" s="108">
        <v>0.1</v>
      </c>
      <c r="I11" s="109">
        <f t="shared" si="0"/>
        <v>8.3333333333333332E-3</v>
      </c>
      <c r="J11" s="68">
        <f t="shared" si="1"/>
        <v>96.948000000000008</v>
      </c>
      <c r="K11" s="1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spans="1:26" ht="30">
      <c r="A12" s="1"/>
      <c r="B12" s="10">
        <v>3</v>
      </c>
      <c r="C12" s="58" t="s">
        <v>337</v>
      </c>
      <c r="D12" s="110" t="s">
        <v>338</v>
      </c>
      <c r="E12" s="40">
        <v>17</v>
      </c>
      <c r="F12" s="106">
        <v>15.12</v>
      </c>
      <c r="G12" s="107">
        <v>1</v>
      </c>
      <c r="H12" s="108">
        <v>0</v>
      </c>
      <c r="I12" s="109" t="s">
        <v>89</v>
      </c>
      <c r="J12" s="68">
        <f>(E12*F12)/G12/12</f>
        <v>21.419999999999998</v>
      </c>
      <c r="K12" s="1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</row>
    <row r="13" spans="1:26" ht="105">
      <c r="A13" s="1"/>
      <c r="B13" s="10">
        <v>4</v>
      </c>
      <c r="C13" s="58" t="s">
        <v>339</v>
      </c>
      <c r="D13" s="110" t="s">
        <v>340</v>
      </c>
      <c r="E13" s="40">
        <v>4</v>
      </c>
      <c r="F13" s="106">
        <v>1018.69</v>
      </c>
      <c r="G13" s="107">
        <v>10</v>
      </c>
      <c r="H13" s="108">
        <v>0.2</v>
      </c>
      <c r="I13" s="109">
        <f t="shared" ref="I13:I14" si="2">1/(G13*12)</f>
        <v>8.3333333333333332E-3</v>
      </c>
      <c r="J13" s="68">
        <f t="shared" ref="J13:J14" si="3">(E13*F13*(1-H13)*I13)</f>
        <v>27.165066666666672</v>
      </c>
      <c r="K13" s="1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</row>
    <row r="14" spans="1:26" ht="60">
      <c r="A14" s="1"/>
      <c r="B14" s="10">
        <v>5</v>
      </c>
      <c r="C14" s="58" t="s">
        <v>341</v>
      </c>
      <c r="D14" s="110" t="s">
        <v>342</v>
      </c>
      <c r="E14" s="40">
        <v>4</v>
      </c>
      <c r="F14" s="106">
        <v>248</v>
      </c>
      <c r="G14" s="107">
        <v>10</v>
      </c>
      <c r="H14" s="108">
        <v>0.2</v>
      </c>
      <c r="I14" s="109">
        <f t="shared" si="2"/>
        <v>8.3333333333333332E-3</v>
      </c>
      <c r="J14" s="68">
        <f t="shared" si="3"/>
        <v>6.6133333333333333</v>
      </c>
      <c r="K14" s="1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</row>
    <row r="15" spans="1:26" ht="15" customHeight="1">
      <c r="A15" s="1"/>
      <c r="B15" s="171" t="s">
        <v>343</v>
      </c>
      <c r="C15" s="125"/>
      <c r="D15" s="125"/>
      <c r="E15" s="125"/>
      <c r="F15" s="125"/>
      <c r="G15" s="125"/>
      <c r="H15" s="125"/>
      <c r="I15" s="126"/>
      <c r="J15" s="111">
        <f>SUM(J10:J14)</f>
        <v>174.67760000000001</v>
      </c>
      <c r="K15" s="1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</row>
    <row r="16" spans="1:26">
      <c r="A16" s="1"/>
      <c r="B16" s="172" t="s">
        <v>344</v>
      </c>
      <c r="C16" s="125"/>
      <c r="D16" s="125"/>
      <c r="E16" s="125"/>
      <c r="F16" s="125"/>
      <c r="G16" s="125"/>
      <c r="H16" s="125"/>
      <c r="I16" s="126"/>
      <c r="J16" s="112">
        <v>19</v>
      </c>
      <c r="K16" s="1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</row>
    <row r="17" spans="1:26">
      <c r="A17" s="1"/>
      <c r="B17" s="172" t="s">
        <v>345</v>
      </c>
      <c r="C17" s="125"/>
      <c r="D17" s="125"/>
      <c r="E17" s="125"/>
      <c r="F17" s="125"/>
      <c r="G17" s="125"/>
      <c r="H17" s="125"/>
      <c r="I17" s="126"/>
      <c r="J17" s="111">
        <f>J15/J16</f>
        <v>9.193557894736843</v>
      </c>
      <c r="K17" s="1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</row>
    <row r="18" spans="1:26" ht="15.75" customHeight="1">
      <c r="A18" s="1"/>
      <c r="B18" s="97"/>
      <c r="C18" s="97"/>
      <c r="D18" s="97"/>
      <c r="E18" s="97"/>
      <c r="F18" s="97"/>
      <c r="G18" s="97"/>
      <c r="H18" s="97"/>
      <c r="I18" s="97"/>
      <c r="J18" s="97"/>
      <c r="K18" s="1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</row>
    <row r="19" spans="1:26" ht="15.75" customHeight="1">
      <c r="A19" s="1"/>
      <c r="B19" s="97"/>
      <c r="C19" s="97"/>
      <c r="D19" s="97"/>
      <c r="E19" s="97"/>
      <c r="F19" s="97"/>
      <c r="G19" s="97"/>
      <c r="H19" s="97"/>
      <c r="I19" s="97"/>
      <c r="J19" s="97"/>
      <c r="K19" s="1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</row>
    <row r="20" spans="1:26" ht="15.75" customHeight="1">
      <c r="A20" s="1"/>
      <c r="B20" s="128" t="s">
        <v>346</v>
      </c>
      <c r="C20" s="120"/>
      <c r="D20" s="120"/>
      <c r="E20" s="120"/>
      <c r="F20" s="120"/>
      <c r="G20" s="120"/>
      <c r="H20" s="120"/>
      <c r="I20" s="120"/>
      <c r="J20" s="121"/>
      <c r="K20" s="1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</row>
    <row r="21" spans="1:26" ht="15.75" customHeight="1">
      <c r="A21" s="1"/>
      <c r="B21" s="18"/>
      <c r="C21" s="18"/>
      <c r="D21" s="18"/>
      <c r="E21" s="18"/>
      <c r="F21" s="18"/>
      <c r="G21" s="18"/>
      <c r="H21" s="18"/>
      <c r="I21" s="18"/>
      <c r="J21" s="18"/>
      <c r="K21" s="1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1:26" ht="45" customHeight="1">
      <c r="A22" s="1"/>
      <c r="B22" s="67" t="s">
        <v>303</v>
      </c>
      <c r="C22" s="129" t="s">
        <v>304</v>
      </c>
      <c r="D22" s="126"/>
      <c r="E22" s="99" t="s">
        <v>347</v>
      </c>
      <c r="F22" s="67" t="s">
        <v>307</v>
      </c>
      <c r="G22" s="105" t="s">
        <v>324</v>
      </c>
      <c r="H22" s="105" t="s">
        <v>325</v>
      </c>
      <c r="I22" s="35" t="s">
        <v>326</v>
      </c>
      <c r="J22" s="105" t="s">
        <v>348</v>
      </c>
      <c r="K22" s="1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spans="1:26" ht="15" customHeight="1">
      <c r="A23" s="1"/>
      <c r="B23" s="10">
        <v>1</v>
      </c>
      <c r="C23" s="130" t="s">
        <v>349</v>
      </c>
      <c r="D23" s="126"/>
      <c r="E23" s="10">
        <v>1</v>
      </c>
      <c r="F23" s="102">
        <v>5710.75</v>
      </c>
      <c r="G23" s="107">
        <v>20</v>
      </c>
      <c r="H23" s="108">
        <v>0.15</v>
      </c>
      <c r="I23" s="109">
        <f>1/(G23*12)</f>
        <v>4.1666666666666666E-3</v>
      </c>
      <c r="J23" s="68">
        <f>(E23*F23*(1-H23)*I23)</f>
        <v>20.225572916666664</v>
      </c>
      <c r="K23" s="1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</row>
    <row r="24" spans="1:26" ht="15" customHeight="1">
      <c r="A24" s="1"/>
      <c r="B24" s="10">
        <v>2</v>
      </c>
      <c r="C24" s="130" t="s">
        <v>350</v>
      </c>
      <c r="D24" s="126"/>
      <c r="E24" s="10">
        <v>10</v>
      </c>
      <c r="F24" s="113">
        <v>11.53</v>
      </c>
      <c r="G24" s="107">
        <v>0.5</v>
      </c>
      <c r="H24" s="108">
        <v>0</v>
      </c>
      <c r="I24" s="109" t="s">
        <v>89</v>
      </c>
      <c r="J24" s="68">
        <f>(E24*F24)/G24/12</f>
        <v>19.216666666666665</v>
      </c>
      <c r="K24" s="1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</row>
    <row r="25" spans="1:26" ht="15" customHeight="1">
      <c r="A25" s="1"/>
      <c r="B25" s="10">
        <v>3</v>
      </c>
      <c r="C25" s="130" t="s">
        <v>351</v>
      </c>
      <c r="D25" s="126"/>
      <c r="E25" s="10">
        <v>1</v>
      </c>
      <c r="F25" s="106">
        <v>85.83</v>
      </c>
      <c r="G25" s="107">
        <v>10</v>
      </c>
      <c r="H25" s="108">
        <v>0.1</v>
      </c>
      <c r="I25" s="109">
        <f t="shared" ref="I25:I32" si="4">1/(G25*12)</f>
        <v>8.3333333333333332E-3</v>
      </c>
      <c r="J25" s="68">
        <f t="shared" ref="J25:J32" si="5">(E25*F25*(1-H25)*I25)</f>
        <v>0.64372499999999999</v>
      </c>
      <c r="K25" s="1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</row>
    <row r="26" spans="1:26" ht="15" customHeight="1">
      <c r="A26" s="1"/>
      <c r="B26" s="10">
        <v>4</v>
      </c>
      <c r="C26" s="130" t="s">
        <v>352</v>
      </c>
      <c r="D26" s="126"/>
      <c r="E26" s="10">
        <v>1</v>
      </c>
      <c r="F26" s="106">
        <v>202.56</v>
      </c>
      <c r="G26" s="107">
        <v>10</v>
      </c>
      <c r="H26" s="108">
        <v>0.1</v>
      </c>
      <c r="I26" s="109">
        <f t="shared" si="4"/>
        <v>8.3333333333333332E-3</v>
      </c>
      <c r="J26" s="68">
        <f t="shared" si="5"/>
        <v>1.5192000000000001</v>
      </c>
      <c r="K26" s="1"/>
      <c r="L26" s="96"/>
      <c r="M26" s="94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</row>
    <row r="27" spans="1:26" ht="15" customHeight="1">
      <c r="A27" s="1"/>
      <c r="B27" s="10">
        <v>5</v>
      </c>
      <c r="C27" s="130" t="s">
        <v>353</v>
      </c>
      <c r="D27" s="126"/>
      <c r="E27" s="10">
        <v>1</v>
      </c>
      <c r="F27" s="106">
        <v>384.09</v>
      </c>
      <c r="G27" s="107">
        <v>10</v>
      </c>
      <c r="H27" s="108">
        <v>0.1</v>
      </c>
      <c r="I27" s="109">
        <f t="shared" si="4"/>
        <v>8.3333333333333332E-3</v>
      </c>
      <c r="J27" s="68">
        <f t="shared" si="5"/>
        <v>2.8806749999999997</v>
      </c>
      <c r="K27" s="1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6" ht="15.75" customHeight="1">
      <c r="A28" s="1"/>
      <c r="B28" s="10">
        <v>6</v>
      </c>
      <c r="C28" s="130" t="s">
        <v>354</v>
      </c>
      <c r="D28" s="126"/>
      <c r="E28" s="10">
        <v>1</v>
      </c>
      <c r="F28" s="106">
        <v>67.8</v>
      </c>
      <c r="G28" s="107">
        <v>10</v>
      </c>
      <c r="H28" s="108">
        <v>0.1</v>
      </c>
      <c r="I28" s="109">
        <f t="shared" si="4"/>
        <v>8.3333333333333332E-3</v>
      </c>
      <c r="J28" s="68">
        <f t="shared" si="5"/>
        <v>0.50849999999999995</v>
      </c>
      <c r="K28" s="1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spans="1:26" ht="15" customHeight="1">
      <c r="A29" s="1"/>
      <c r="B29" s="10">
        <v>7</v>
      </c>
      <c r="C29" s="130" t="s">
        <v>355</v>
      </c>
      <c r="D29" s="126"/>
      <c r="E29" s="10">
        <v>1</v>
      </c>
      <c r="F29" s="106">
        <v>42.47</v>
      </c>
      <c r="G29" s="107">
        <v>10</v>
      </c>
      <c r="H29" s="108">
        <v>0.1</v>
      </c>
      <c r="I29" s="109">
        <f t="shared" si="4"/>
        <v>8.3333333333333332E-3</v>
      </c>
      <c r="J29" s="68">
        <f t="shared" si="5"/>
        <v>0.318525</v>
      </c>
      <c r="K29" s="1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6" ht="15" customHeight="1">
      <c r="A30" s="1"/>
      <c r="B30" s="10">
        <v>8</v>
      </c>
      <c r="C30" s="130" t="s">
        <v>356</v>
      </c>
      <c r="D30" s="126"/>
      <c r="E30" s="10">
        <v>1</v>
      </c>
      <c r="F30" s="106">
        <v>28.42</v>
      </c>
      <c r="G30" s="107">
        <v>10</v>
      </c>
      <c r="H30" s="108">
        <v>0.1</v>
      </c>
      <c r="I30" s="109">
        <f t="shared" si="4"/>
        <v>8.3333333333333332E-3</v>
      </c>
      <c r="J30" s="68">
        <f t="shared" si="5"/>
        <v>0.21315000000000003</v>
      </c>
      <c r="K30" s="1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6" ht="30.75" customHeight="1">
      <c r="A31" s="1"/>
      <c r="B31" s="10">
        <v>9</v>
      </c>
      <c r="C31" s="130" t="s">
        <v>357</v>
      </c>
      <c r="D31" s="126"/>
      <c r="E31" s="10">
        <v>1</v>
      </c>
      <c r="F31" s="114">
        <v>68.67</v>
      </c>
      <c r="G31" s="107">
        <v>10</v>
      </c>
      <c r="H31" s="108">
        <v>0.1</v>
      </c>
      <c r="I31" s="109">
        <f t="shared" si="4"/>
        <v>8.3333333333333332E-3</v>
      </c>
      <c r="J31" s="68">
        <f t="shared" si="5"/>
        <v>0.51502500000000007</v>
      </c>
      <c r="K31" s="1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6" ht="15" customHeight="1">
      <c r="A32" s="1"/>
      <c r="B32" s="10">
        <v>10</v>
      </c>
      <c r="C32" s="130" t="s">
        <v>358</v>
      </c>
      <c r="D32" s="126"/>
      <c r="E32" s="10">
        <v>1</v>
      </c>
      <c r="F32" s="102">
        <v>9.5500000000000007</v>
      </c>
      <c r="G32" s="107">
        <v>10</v>
      </c>
      <c r="H32" s="108">
        <v>0.1</v>
      </c>
      <c r="I32" s="109">
        <f t="shared" si="4"/>
        <v>8.3333333333333332E-3</v>
      </c>
      <c r="J32" s="68">
        <f t="shared" si="5"/>
        <v>7.1625000000000008E-2</v>
      </c>
      <c r="K32" s="1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 ht="15" customHeight="1">
      <c r="A33" s="1"/>
      <c r="B33" s="10" t="s">
        <v>89</v>
      </c>
      <c r="C33" s="130" t="s">
        <v>359</v>
      </c>
      <c r="D33" s="125"/>
      <c r="E33" s="125"/>
      <c r="F33" s="125"/>
      <c r="G33" s="125"/>
      <c r="H33" s="125"/>
      <c r="I33" s="126"/>
      <c r="J33" s="68">
        <f>J17</f>
        <v>9.193557894736843</v>
      </c>
      <c r="K33" s="1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spans="1:26" ht="15" customHeight="1">
      <c r="A34" s="1"/>
      <c r="B34" s="168" t="s">
        <v>360</v>
      </c>
      <c r="C34" s="125"/>
      <c r="D34" s="125"/>
      <c r="E34" s="125"/>
      <c r="F34" s="125"/>
      <c r="G34" s="125"/>
      <c r="H34" s="125"/>
      <c r="I34" s="126"/>
      <c r="J34" s="111">
        <f>SUM(J23:J33)</f>
        <v>55.306222478070168</v>
      </c>
      <c r="K34" s="1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</row>
    <row r="35" spans="1:26" ht="15.75" customHeight="1">
      <c r="A35" s="1"/>
      <c r="B35" s="27"/>
      <c r="C35" s="27"/>
      <c r="D35" s="27"/>
      <c r="E35" s="27"/>
      <c r="F35" s="27"/>
      <c r="G35" s="27"/>
      <c r="H35" s="27"/>
      <c r="I35" s="27"/>
      <c r="J35" s="115"/>
      <c r="K35" s="1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</row>
    <row r="36" spans="1:26" ht="15.75" customHeight="1">
      <c r="A36" s="1"/>
      <c r="B36" s="97"/>
      <c r="C36" s="97"/>
      <c r="D36" s="97"/>
      <c r="E36" s="97"/>
      <c r="F36" s="97"/>
      <c r="G36" s="97"/>
      <c r="H36" s="97"/>
      <c r="I36" s="97"/>
      <c r="J36" s="97"/>
      <c r="K36" s="1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</row>
    <row r="37" spans="1:26" ht="15.75" customHeight="1">
      <c r="A37" s="1"/>
      <c r="B37" s="128" t="s">
        <v>361</v>
      </c>
      <c r="C37" s="120"/>
      <c r="D37" s="120"/>
      <c r="E37" s="120"/>
      <c r="F37" s="120"/>
      <c r="G37" s="120"/>
      <c r="H37" s="120"/>
      <c r="I37" s="120"/>
      <c r="J37" s="121"/>
      <c r="K37" s="1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spans="1:26" ht="15.75" customHeight="1">
      <c r="A38" s="13"/>
      <c r="B38" s="98"/>
      <c r="C38" s="98"/>
      <c r="D38" s="98"/>
      <c r="E38" s="98"/>
      <c r="F38" s="98"/>
      <c r="G38" s="98"/>
      <c r="H38" s="98"/>
      <c r="I38" s="98"/>
      <c r="J38" s="98"/>
      <c r="K38" s="13"/>
      <c r="L38" s="96"/>
      <c r="M38" s="11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  <row r="39" spans="1:26" ht="45" customHeight="1">
      <c r="A39" s="13"/>
      <c r="B39" s="67" t="s">
        <v>303</v>
      </c>
      <c r="C39" s="129" t="s">
        <v>304</v>
      </c>
      <c r="D39" s="126"/>
      <c r="E39" s="99" t="s">
        <v>347</v>
      </c>
      <c r="F39" s="67" t="s">
        <v>307</v>
      </c>
      <c r="G39" s="105" t="s">
        <v>324</v>
      </c>
      <c r="H39" s="105" t="s">
        <v>325</v>
      </c>
      <c r="I39" s="35" t="s">
        <v>326</v>
      </c>
      <c r="J39" s="105" t="s">
        <v>327</v>
      </c>
      <c r="K39" s="13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</row>
    <row r="40" spans="1:26" ht="15" customHeight="1">
      <c r="A40" s="13"/>
      <c r="B40" s="10">
        <v>1</v>
      </c>
      <c r="C40" s="130" t="s">
        <v>349</v>
      </c>
      <c r="D40" s="126"/>
      <c r="E40" s="10">
        <v>1</v>
      </c>
      <c r="F40" s="102">
        <v>5710.75</v>
      </c>
      <c r="G40" s="107">
        <v>20</v>
      </c>
      <c r="H40" s="108">
        <v>0.15</v>
      </c>
      <c r="I40" s="109">
        <f>1/(G40*12)</f>
        <v>4.1666666666666666E-3</v>
      </c>
      <c r="J40" s="68">
        <f>(E40*F40*(1-H40)*I40)</f>
        <v>20.225572916666664</v>
      </c>
      <c r="K40" s="13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</row>
    <row r="41" spans="1:26" ht="15" customHeight="1">
      <c r="A41" s="13"/>
      <c r="B41" s="10">
        <v>2</v>
      </c>
      <c r="C41" s="130" t="s">
        <v>350</v>
      </c>
      <c r="D41" s="126"/>
      <c r="E41" s="10">
        <v>10</v>
      </c>
      <c r="F41" s="113">
        <v>11.53</v>
      </c>
      <c r="G41" s="107">
        <v>0.5</v>
      </c>
      <c r="H41" s="108">
        <v>0</v>
      </c>
      <c r="I41" s="109" t="s">
        <v>89</v>
      </c>
      <c r="J41" s="68">
        <f>(E41*F41)/G41/12</f>
        <v>19.216666666666665</v>
      </c>
      <c r="K41" s="13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spans="1:26" ht="15" customHeight="1">
      <c r="A42" s="1"/>
      <c r="B42" s="10">
        <v>3</v>
      </c>
      <c r="C42" s="130" t="s">
        <v>351</v>
      </c>
      <c r="D42" s="126"/>
      <c r="E42" s="117">
        <v>2</v>
      </c>
      <c r="F42" s="106">
        <v>85.83</v>
      </c>
      <c r="G42" s="107">
        <v>10</v>
      </c>
      <c r="H42" s="108">
        <v>0.1</v>
      </c>
      <c r="I42" s="109">
        <f t="shared" ref="I42:I49" si="6">1/(G42*12)</f>
        <v>8.3333333333333332E-3</v>
      </c>
      <c r="J42" s="68">
        <f t="shared" ref="J42:J49" si="7">(E42*F42*(1-H42)*I42)</f>
        <v>1.28745</v>
      </c>
      <c r="K42" s="1"/>
      <c r="L42" s="116"/>
      <c r="M42" s="11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</row>
    <row r="43" spans="1:26" ht="15" customHeight="1">
      <c r="A43" s="1"/>
      <c r="B43" s="10">
        <v>4</v>
      </c>
      <c r="C43" s="130" t="s">
        <v>352</v>
      </c>
      <c r="D43" s="126"/>
      <c r="E43" s="10">
        <v>1</v>
      </c>
      <c r="F43" s="106">
        <v>202.56</v>
      </c>
      <c r="G43" s="107">
        <v>10</v>
      </c>
      <c r="H43" s="108">
        <v>0.1</v>
      </c>
      <c r="I43" s="109">
        <f t="shared" si="6"/>
        <v>8.3333333333333332E-3</v>
      </c>
      <c r="J43" s="68">
        <f t="shared" si="7"/>
        <v>1.5192000000000001</v>
      </c>
      <c r="K43" s="1"/>
      <c r="L43" s="11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spans="1:26" ht="15" customHeight="1">
      <c r="A44" s="1"/>
      <c r="B44" s="10">
        <v>5</v>
      </c>
      <c r="C44" s="130" t="s">
        <v>353</v>
      </c>
      <c r="D44" s="126"/>
      <c r="E44" s="117">
        <v>2</v>
      </c>
      <c r="F44" s="106">
        <v>384.09</v>
      </c>
      <c r="G44" s="107">
        <v>10</v>
      </c>
      <c r="H44" s="108">
        <v>0.1</v>
      </c>
      <c r="I44" s="109">
        <f t="shared" si="6"/>
        <v>8.3333333333333332E-3</v>
      </c>
      <c r="J44" s="68">
        <f t="shared" si="7"/>
        <v>5.7613499999999993</v>
      </c>
      <c r="K44" s="1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</row>
    <row r="45" spans="1:26" ht="15" customHeight="1">
      <c r="A45" s="1"/>
      <c r="B45" s="10">
        <v>6</v>
      </c>
      <c r="C45" s="130" t="s">
        <v>354</v>
      </c>
      <c r="D45" s="126"/>
      <c r="E45" s="10">
        <v>1</v>
      </c>
      <c r="F45" s="106">
        <v>67.8</v>
      </c>
      <c r="G45" s="107">
        <v>10</v>
      </c>
      <c r="H45" s="108">
        <v>0.1</v>
      </c>
      <c r="I45" s="109">
        <f t="shared" si="6"/>
        <v>8.3333333333333332E-3</v>
      </c>
      <c r="J45" s="68">
        <f t="shared" si="7"/>
        <v>0.50849999999999995</v>
      </c>
      <c r="K45" s="1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spans="1:26" ht="15" customHeight="1">
      <c r="A46" s="1"/>
      <c r="B46" s="10">
        <v>7</v>
      </c>
      <c r="C46" s="130" t="s">
        <v>355</v>
      </c>
      <c r="D46" s="126"/>
      <c r="E46" s="10">
        <v>1</v>
      </c>
      <c r="F46" s="106">
        <v>42.47</v>
      </c>
      <c r="G46" s="107">
        <v>10</v>
      </c>
      <c r="H46" s="108">
        <v>0.1</v>
      </c>
      <c r="I46" s="109">
        <f t="shared" si="6"/>
        <v>8.3333333333333332E-3</v>
      </c>
      <c r="J46" s="68">
        <f t="shared" si="7"/>
        <v>0.318525</v>
      </c>
      <c r="K46" s="1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</row>
    <row r="47" spans="1:26" ht="15.75" customHeight="1">
      <c r="A47" s="1"/>
      <c r="B47" s="10">
        <v>8</v>
      </c>
      <c r="C47" s="130" t="s">
        <v>356</v>
      </c>
      <c r="D47" s="126"/>
      <c r="E47" s="10">
        <v>1</v>
      </c>
      <c r="F47" s="106">
        <v>28.42</v>
      </c>
      <c r="G47" s="107">
        <v>10</v>
      </c>
      <c r="H47" s="108">
        <v>0.1</v>
      </c>
      <c r="I47" s="109">
        <f t="shared" si="6"/>
        <v>8.3333333333333332E-3</v>
      </c>
      <c r="J47" s="68">
        <f t="shared" si="7"/>
        <v>0.21315000000000003</v>
      </c>
      <c r="K47" s="1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</row>
    <row r="48" spans="1:26" ht="29.25" customHeight="1">
      <c r="A48" s="1"/>
      <c r="B48" s="10">
        <v>9</v>
      </c>
      <c r="C48" s="130" t="s">
        <v>357</v>
      </c>
      <c r="D48" s="126"/>
      <c r="E48" s="10">
        <v>1</v>
      </c>
      <c r="F48" s="114">
        <v>68.67</v>
      </c>
      <c r="G48" s="107">
        <v>10</v>
      </c>
      <c r="H48" s="108">
        <v>0.1</v>
      </c>
      <c r="I48" s="109">
        <f t="shared" si="6"/>
        <v>8.3333333333333332E-3</v>
      </c>
      <c r="J48" s="68">
        <f t="shared" si="7"/>
        <v>0.51502500000000007</v>
      </c>
      <c r="K48" s="1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</row>
    <row r="49" spans="1:26" ht="15" customHeight="1">
      <c r="A49" s="1"/>
      <c r="B49" s="10">
        <v>10</v>
      </c>
      <c r="C49" s="130" t="s">
        <v>358</v>
      </c>
      <c r="D49" s="126"/>
      <c r="E49" s="10">
        <v>1</v>
      </c>
      <c r="F49" s="102">
        <v>9.5500000000000007</v>
      </c>
      <c r="G49" s="107">
        <v>10</v>
      </c>
      <c r="H49" s="108">
        <v>0.1</v>
      </c>
      <c r="I49" s="109">
        <f t="shared" si="6"/>
        <v>8.3333333333333332E-3</v>
      </c>
      <c r="J49" s="68">
        <f t="shared" si="7"/>
        <v>7.1625000000000008E-2</v>
      </c>
      <c r="K49" s="1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</row>
    <row r="50" spans="1:26" ht="15" customHeight="1">
      <c r="A50" s="1"/>
      <c r="B50" s="10"/>
      <c r="C50" s="130" t="s">
        <v>359</v>
      </c>
      <c r="D50" s="125"/>
      <c r="E50" s="125"/>
      <c r="F50" s="125"/>
      <c r="G50" s="125"/>
      <c r="H50" s="125"/>
      <c r="I50" s="126"/>
      <c r="J50" s="68">
        <f>J17</f>
        <v>9.193557894736843</v>
      </c>
      <c r="K50" s="1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</row>
    <row r="51" spans="1:26" ht="15" customHeight="1">
      <c r="A51" s="1"/>
      <c r="B51" s="168" t="s">
        <v>362</v>
      </c>
      <c r="C51" s="125"/>
      <c r="D51" s="125"/>
      <c r="E51" s="125"/>
      <c r="F51" s="125"/>
      <c r="G51" s="125"/>
      <c r="H51" s="125"/>
      <c r="I51" s="126"/>
      <c r="J51" s="95">
        <f>SUM(J40:J50)</f>
        <v>58.830622478070168</v>
      </c>
      <c r="K51" s="1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</row>
    <row r="52" spans="1:26" ht="15" customHeight="1">
      <c r="A52" s="1"/>
      <c r="B52" s="168" t="s">
        <v>360</v>
      </c>
      <c r="C52" s="125"/>
      <c r="D52" s="125"/>
      <c r="E52" s="125"/>
      <c r="F52" s="125"/>
      <c r="G52" s="125"/>
      <c r="H52" s="125"/>
      <c r="I52" s="126"/>
      <c r="J52" s="111">
        <f>J51/2</f>
        <v>29.415311239035084</v>
      </c>
      <c r="K52" s="1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</row>
    <row r="53" spans="1:26" ht="15.75" customHeight="1">
      <c r="A53" s="1"/>
      <c r="B53" s="27"/>
      <c r="C53" s="27"/>
      <c r="D53" s="27"/>
      <c r="E53" s="27"/>
      <c r="F53" s="27"/>
      <c r="G53" s="27"/>
      <c r="H53" s="27"/>
      <c r="I53" s="27"/>
      <c r="J53" s="115"/>
      <c r="K53" s="1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</row>
    <row r="54" spans="1:26" ht="15.75" customHeight="1">
      <c r="A54" s="1"/>
      <c r="B54" s="98"/>
      <c r="C54" s="98"/>
      <c r="D54" s="98"/>
      <c r="E54" s="85"/>
      <c r="F54" s="85"/>
      <c r="G54" s="85"/>
      <c r="H54" s="85"/>
      <c r="I54" s="85"/>
      <c r="J54" s="118"/>
      <c r="K54" s="1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</row>
    <row r="55" spans="1:26" ht="15.75" customHeight="1">
      <c r="A55" s="1"/>
      <c r="B55" s="98"/>
      <c r="C55" s="98"/>
      <c r="D55" s="98"/>
      <c r="E55" s="85"/>
      <c r="F55" s="85"/>
      <c r="G55" s="85"/>
      <c r="H55" s="85"/>
      <c r="I55" s="85"/>
      <c r="J55" s="118"/>
      <c r="K55" s="1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</row>
    <row r="56" spans="1:26" ht="15.75" customHeight="1">
      <c r="A56" s="1"/>
      <c r="B56" s="98"/>
      <c r="C56" s="98"/>
      <c r="D56" s="98"/>
      <c r="E56" s="98"/>
      <c r="F56" s="98"/>
      <c r="G56" s="98"/>
      <c r="H56" s="98"/>
      <c r="I56" s="98"/>
      <c r="J56" s="98"/>
      <c r="K56" s="1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</row>
    <row r="57" spans="1:26" ht="15.75" customHeight="1">
      <c r="A57" s="1"/>
      <c r="B57" s="98"/>
      <c r="C57" s="98"/>
      <c r="D57" s="98"/>
      <c r="E57" s="98"/>
      <c r="F57" s="98"/>
      <c r="G57" s="98"/>
      <c r="H57" s="98"/>
      <c r="I57" s="98"/>
      <c r="J57" s="98"/>
      <c r="K57" s="1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</row>
    <row r="58" spans="1:26" ht="15.75" customHeight="1">
      <c r="A58" s="1"/>
      <c r="B58" s="98"/>
      <c r="C58" s="98"/>
      <c r="D58" s="98"/>
      <c r="E58" s="98"/>
      <c r="F58" s="98"/>
      <c r="G58" s="98"/>
      <c r="H58" s="98"/>
      <c r="I58" s="98"/>
      <c r="J58" s="98"/>
      <c r="K58" s="1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</row>
    <row r="59" spans="1:26" ht="15.75" customHeight="1">
      <c r="A59" s="1"/>
      <c r="B59" s="98"/>
      <c r="C59" s="98"/>
      <c r="D59" s="98"/>
      <c r="E59" s="98"/>
      <c r="F59" s="98"/>
      <c r="G59" s="98"/>
      <c r="H59" s="98"/>
      <c r="I59" s="98"/>
      <c r="J59" s="98"/>
      <c r="K59" s="1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</row>
    <row r="60" spans="1:26" ht="15.75" customHeight="1">
      <c r="A60" s="1"/>
      <c r="B60" s="98"/>
      <c r="C60" s="98"/>
      <c r="D60" s="98"/>
      <c r="E60" s="98"/>
      <c r="F60" s="98"/>
      <c r="G60" s="98"/>
      <c r="H60" s="98"/>
      <c r="I60" s="98"/>
      <c r="J60" s="98"/>
      <c r="K60" s="1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</row>
    <row r="61" spans="1:26" ht="15.75" customHeight="1">
      <c r="A61" s="1"/>
      <c r="B61" s="98"/>
      <c r="C61" s="98"/>
      <c r="D61" s="98"/>
      <c r="E61" s="98"/>
      <c r="F61" s="98"/>
      <c r="G61" s="98"/>
      <c r="H61" s="98"/>
      <c r="I61" s="98"/>
      <c r="J61" s="98"/>
      <c r="K61" s="1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</row>
    <row r="62" spans="1:26" ht="15.75" customHeight="1">
      <c r="A62" s="1"/>
      <c r="B62" s="98"/>
      <c r="C62" s="98"/>
      <c r="D62" s="98"/>
      <c r="E62" s="98"/>
      <c r="F62" s="98"/>
      <c r="G62" s="98"/>
      <c r="H62" s="98"/>
      <c r="I62" s="98"/>
      <c r="J62" s="98"/>
      <c r="K62" s="1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</row>
    <row r="63" spans="1:26" ht="15.75" customHeight="1">
      <c r="A63" s="1"/>
      <c r="B63" s="98"/>
      <c r="C63" s="98"/>
      <c r="D63" s="98"/>
      <c r="E63" s="98"/>
      <c r="F63" s="98"/>
      <c r="G63" s="98"/>
      <c r="H63" s="98"/>
      <c r="I63" s="98"/>
      <c r="J63" s="98"/>
      <c r="K63" s="1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</row>
    <row r="64" spans="1:26" ht="15.75" customHeight="1">
      <c r="A64" s="1"/>
      <c r="B64" s="98"/>
      <c r="C64" s="98"/>
      <c r="D64" s="98"/>
      <c r="E64" s="98"/>
      <c r="F64" s="98"/>
      <c r="G64" s="98"/>
      <c r="H64" s="98"/>
      <c r="I64" s="98"/>
      <c r="J64" s="98"/>
      <c r="K64" s="1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</row>
    <row r="65" spans="1:26" ht="15.75" customHeight="1">
      <c r="A65" s="1"/>
      <c r="B65" s="98"/>
      <c r="C65" s="98"/>
      <c r="D65" s="98"/>
      <c r="E65" s="98"/>
      <c r="F65" s="98"/>
      <c r="G65" s="98"/>
      <c r="H65" s="98"/>
      <c r="I65" s="98"/>
      <c r="J65" s="98"/>
      <c r="K65" s="1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</row>
    <row r="66" spans="1:26" ht="15.75" customHeight="1">
      <c r="A66" s="1"/>
      <c r="B66" s="98"/>
      <c r="C66" s="98"/>
      <c r="D66" s="98"/>
      <c r="E66" s="98"/>
      <c r="F66" s="98"/>
      <c r="G66" s="98"/>
      <c r="H66" s="98"/>
      <c r="I66" s="98"/>
      <c r="J66" s="98"/>
      <c r="K66" s="1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</row>
    <row r="67" spans="1:26" ht="15.75" customHeight="1">
      <c r="A67" s="1"/>
      <c r="B67" s="98"/>
      <c r="C67" s="98"/>
      <c r="D67" s="98"/>
      <c r="E67" s="98"/>
      <c r="F67" s="98"/>
      <c r="G67" s="98"/>
      <c r="H67" s="98"/>
      <c r="I67" s="98"/>
      <c r="J67" s="98"/>
      <c r="K67" s="1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</row>
    <row r="68" spans="1:26" ht="15.75" customHeight="1">
      <c r="A68" s="1"/>
      <c r="B68" s="98"/>
      <c r="C68" s="98"/>
      <c r="D68" s="98"/>
      <c r="E68" s="98"/>
      <c r="F68" s="98"/>
      <c r="G68" s="98"/>
      <c r="H68" s="98"/>
      <c r="I68" s="98"/>
      <c r="J68" s="98"/>
      <c r="K68" s="1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spans="1:26" ht="15.75" customHeight="1">
      <c r="A69" s="1"/>
      <c r="B69" s="98"/>
      <c r="C69" s="98"/>
      <c r="D69" s="98"/>
      <c r="E69" s="98"/>
      <c r="F69" s="98"/>
      <c r="G69" s="98"/>
      <c r="H69" s="98"/>
      <c r="I69" s="98"/>
      <c r="J69" s="98"/>
      <c r="K69" s="1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</row>
    <row r="70" spans="1:26" ht="15.75" customHeight="1">
      <c r="A70" s="1"/>
      <c r="B70" s="98"/>
      <c r="C70" s="98"/>
      <c r="D70" s="98"/>
      <c r="E70" s="98"/>
      <c r="F70" s="98"/>
      <c r="G70" s="98"/>
      <c r="H70" s="98"/>
      <c r="I70" s="98"/>
      <c r="J70" s="98"/>
      <c r="K70" s="1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</row>
    <row r="71" spans="1:26" ht="15.75" customHeight="1">
      <c r="A71" s="1"/>
      <c r="B71" s="98"/>
      <c r="C71" s="98"/>
      <c r="D71" s="98"/>
      <c r="E71" s="98"/>
      <c r="F71" s="98"/>
      <c r="G71" s="98"/>
      <c r="H71" s="98"/>
      <c r="I71" s="98"/>
      <c r="J71" s="98"/>
      <c r="K71" s="1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</row>
    <row r="72" spans="1:26" ht="15.75" customHeight="1">
      <c r="A72" s="1"/>
      <c r="B72" s="98"/>
      <c r="C72" s="98"/>
      <c r="D72" s="98"/>
      <c r="E72" s="98"/>
      <c r="F72" s="98"/>
      <c r="G72" s="98"/>
      <c r="H72" s="98"/>
      <c r="I72" s="98"/>
      <c r="J72" s="98"/>
      <c r="K72" s="1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</row>
    <row r="73" spans="1:26" ht="15.75" customHeight="1">
      <c r="A73" s="1"/>
      <c r="B73" s="98"/>
      <c r="C73" s="98"/>
      <c r="D73" s="98"/>
      <c r="E73" s="98"/>
      <c r="F73" s="98"/>
      <c r="G73" s="98"/>
      <c r="H73" s="98"/>
      <c r="I73" s="98"/>
      <c r="J73" s="98"/>
      <c r="K73" s="1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</row>
    <row r="74" spans="1:26" ht="15.75" customHeight="1">
      <c r="A74" s="1"/>
      <c r="B74" s="98"/>
      <c r="C74" s="98"/>
      <c r="D74" s="98"/>
      <c r="E74" s="98"/>
      <c r="F74" s="98"/>
      <c r="G74" s="98"/>
      <c r="H74" s="98"/>
      <c r="I74" s="98"/>
      <c r="J74" s="98"/>
      <c r="K74" s="1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</row>
    <row r="75" spans="1:26" ht="15.75" customHeight="1">
      <c r="A75" s="1"/>
      <c r="B75" s="98"/>
      <c r="C75" s="98"/>
      <c r="D75" s="98"/>
      <c r="E75" s="98"/>
      <c r="F75" s="98"/>
      <c r="G75" s="98"/>
      <c r="H75" s="98"/>
      <c r="I75" s="98"/>
      <c r="J75" s="98"/>
      <c r="K75" s="1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</row>
    <row r="76" spans="1:26" ht="15.75" customHeight="1">
      <c r="A76" s="1"/>
      <c r="B76" s="98"/>
      <c r="C76" s="98"/>
      <c r="D76" s="98"/>
      <c r="E76" s="98"/>
      <c r="F76" s="98"/>
      <c r="G76" s="98"/>
      <c r="H76" s="98"/>
      <c r="I76" s="98"/>
      <c r="J76" s="98"/>
      <c r="K76" s="1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</row>
    <row r="77" spans="1:26" ht="15.75" customHeight="1">
      <c r="A77" s="1"/>
      <c r="B77" s="98"/>
      <c r="C77" s="98"/>
      <c r="D77" s="98"/>
      <c r="E77" s="98"/>
      <c r="F77" s="98"/>
      <c r="G77" s="98"/>
      <c r="H77" s="98"/>
      <c r="I77" s="98"/>
      <c r="J77" s="98"/>
      <c r="K77" s="1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spans="1:26" ht="15.75" customHeight="1">
      <c r="A78" s="1"/>
      <c r="B78" s="98"/>
      <c r="C78" s="98"/>
      <c r="D78" s="98"/>
      <c r="E78" s="98"/>
      <c r="F78" s="98"/>
      <c r="G78" s="98"/>
      <c r="H78" s="98"/>
      <c r="I78" s="98"/>
      <c r="J78" s="98"/>
      <c r="K78" s="1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</row>
    <row r="79" spans="1:26" ht="15.75" customHeight="1">
      <c r="A79" s="1"/>
      <c r="B79" s="98"/>
      <c r="C79" s="98"/>
      <c r="D79" s="98"/>
      <c r="E79" s="98"/>
      <c r="F79" s="98"/>
      <c r="G79" s="98"/>
      <c r="H79" s="98"/>
      <c r="I79" s="98"/>
      <c r="J79" s="98"/>
      <c r="K79" s="1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</row>
    <row r="80" spans="1:26" ht="15.75" customHeight="1">
      <c r="A80" s="1"/>
      <c r="B80" s="98"/>
      <c r="C80" s="98"/>
      <c r="D80" s="98"/>
      <c r="E80" s="98"/>
      <c r="F80" s="98"/>
      <c r="G80" s="98"/>
      <c r="H80" s="98"/>
      <c r="I80" s="98"/>
      <c r="J80" s="98"/>
      <c r="K80" s="1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</row>
    <row r="81" spans="1:26" ht="15.75" customHeight="1">
      <c r="A81" s="1"/>
      <c r="B81" s="98"/>
      <c r="C81" s="98"/>
      <c r="D81" s="98"/>
      <c r="E81" s="98"/>
      <c r="F81" s="98"/>
      <c r="G81" s="98"/>
      <c r="H81" s="98"/>
      <c r="I81" s="98"/>
      <c r="J81" s="98"/>
      <c r="K81" s="1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</row>
    <row r="82" spans="1:26" ht="15.75" customHeight="1">
      <c r="A82" s="1"/>
      <c r="B82" s="98"/>
      <c r="C82" s="98"/>
      <c r="D82" s="98"/>
      <c r="E82" s="98"/>
      <c r="F82" s="98"/>
      <c r="G82" s="98"/>
      <c r="H82" s="98"/>
      <c r="I82" s="98"/>
      <c r="J82" s="98"/>
      <c r="K82" s="1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</row>
    <row r="83" spans="1:26" ht="15.75" customHeight="1">
      <c r="A83" s="1"/>
      <c r="B83" s="98"/>
      <c r="C83" s="98"/>
      <c r="D83" s="98"/>
      <c r="E83" s="98"/>
      <c r="F83" s="98"/>
      <c r="G83" s="98"/>
      <c r="H83" s="98"/>
      <c r="I83" s="98"/>
      <c r="J83" s="98"/>
      <c r="K83" s="1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</row>
    <row r="84" spans="1:26" ht="15.75" customHeight="1">
      <c r="A84" s="1"/>
      <c r="B84" s="98"/>
      <c r="C84" s="98"/>
      <c r="D84" s="98"/>
      <c r="E84" s="98"/>
      <c r="F84" s="98"/>
      <c r="G84" s="98"/>
      <c r="H84" s="98"/>
      <c r="I84" s="98"/>
      <c r="J84" s="98"/>
      <c r="K84" s="1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</row>
    <row r="85" spans="1:26" ht="15.75" customHeight="1">
      <c r="A85" s="1"/>
      <c r="B85" s="98"/>
      <c r="C85" s="98"/>
      <c r="D85" s="98"/>
      <c r="E85" s="98"/>
      <c r="F85" s="98"/>
      <c r="G85" s="98"/>
      <c r="H85" s="98"/>
      <c r="I85" s="98"/>
      <c r="J85" s="98"/>
      <c r="K85" s="1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</row>
    <row r="86" spans="1:26" ht="15.75" customHeight="1">
      <c r="A86" s="1"/>
      <c r="B86" s="98"/>
      <c r="C86" s="98"/>
      <c r="D86" s="98"/>
      <c r="E86" s="98"/>
      <c r="F86" s="98"/>
      <c r="G86" s="98"/>
      <c r="H86" s="98"/>
      <c r="I86" s="98"/>
      <c r="J86" s="98"/>
      <c r="K86" s="1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</row>
    <row r="87" spans="1:26" ht="15.75" customHeight="1">
      <c r="A87" s="1"/>
      <c r="B87" s="98"/>
      <c r="C87" s="98"/>
      <c r="D87" s="98"/>
      <c r="E87" s="98"/>
      <c r="F87" s="98"/>
      <c r="G87" s="98"/>
      <c r="H87" s="98"/>
      <c r="I87" s="98"/>
      <c r="J87" s="98"/>
      <c r="K87" s="1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</row>
    <row r="88" spans="1:26" ht="15.75" customHeight="1">
      <c r="A88" s="1"/>
      <c r="B88" s="98"/>
      <c r="C88" s="98"/>
      <c r="D88" s="98"/>
      <c r="E88" s="98"/>
      <c r="F88" s="98"/>
      <c r="G88" s="98"/>
      <c r="H88" s="98"/>
      <c r="I88" s="98"/>
      <c r="J88" s="98"/>
      <c r="K88" s="1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</row>
    <row r="89" spans="1:26" ht="15.75" customHeight="1">
      <c r="A89" s="1"/>
      <c r="B89" s="98"/>
      <c r="C89" s="98"/>
      <c r="D89" s="98"/>
      <c r="E89" s="98"/>
      <c r="F89" s="98"/>
      <c r="G89" s="98"/>
      <c r="H89" s="98"/>
      <c r="I89" s="98"/>
      <c r="J89" s="98"/>
      <c r="K89" s="1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</row>
    <row r="90" spans="1:26" ht="15.75" customHeight="1">
      <c r="A90" s="1"/>
      <c r="B90" s="98"/>
      <c r="C90" s="98"/>
      <c r="D90" s="98"/>
      <c r="E90" s="98"/>
      <c r="F90" s="98"/>
      <c r="G90" s="98"/>
      <c r="H90" s="98"/>
      <c r="I90" s="98"/>
      <c r="J90" s="98"/>
      <c r="K90" s="1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spans="1:26" ht="15.75" customHeight="1">
      <c r="A91" s="1"/>
      <c r="B91" s="98"/>
      <c r="C91" s="98"/>
      <c r="D91" s="98"/>
      <c r="E91" s="98"/>
      <c r="F91" s="98"/>
      <c r="G91" s="98"/>
      <c r="H91" s="98"/>
      <c r="I91" s="98"/>
      <c r="J91" s="98"/>
      <c r="K91" s="1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</row>
    <row r="92" spans="1:26" ht="15.75" customHeight="1">
      <c r="A92" s="1"/>
      <c r="B92" s="98"/>
      <c r="C92" s="98"/>
      <c r="D92" s="98"/>
      <c r="E92" s="98"/>
      <c r="F92" s="98"/>
      <c r="G92" s="98"/>
      <c r="H92" s="98"/>
      <c r="I92" s="98"/>
      <c r="J92" s="98"/>
      <c r="K92" s="1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</row>
    <row r="93" spans="1:26" ht="15.75" customHeight="1">
      <c r="A93" s="1"/>
      <c r="B93" s="98"/>
      <c r="C93" s="98"/>
      <c r="D93" s="98"/>
      <c r="E93" s="98"/>
      <c r="F93" s="98"/>
      <c r="G93" s="98"/>
      <c r="H93" s="98"/>
      <c r="I93" s="98"/>
      <c r="J93" s="98"/>
      <c r="K93" s="1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</row>
    <row r="94" spans="1:26" ht="15.75" customHeight="1">
      <c r="A94" s="1"/>
      <c r="B94" s="98"/>
      <c r="C94" s="98"/>
      <c r="D94" s="98"/>
      <c r="E94" s="98"/>
      <c r="F94" s="98"/>
      <c r="G94" s="98"/>
      <c r="H94" s="98"/>
      <c r="I94" s="98"/>
      <c r="J94" s="98"/>
      <c r="K94" s="1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</row>
    <row r="95" spans="1:26" ht="15.75" customHeight="1">
      <c r="A95" s="1"/>
      <c r="B95" s="98"/>
      <c r="C95" s="98"/>
      <c r="D95" s="98"/>
      <c r="E95" s="98"/>
      <c r="F95" s="98"/>
      <c r="G95" s="98"/>
      <c r="H95" s="98"/>
      <c r="I95" s="98"/>
      <c r="J95" s="98"/>
      <c r="K95" s="1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</row>
    <row r="96" spans="1:26" ht="15.75" customHeight="1">
      <c r="A96" s="1"/>
      <c r="B96" s="98"/>
      <c r="C96" s="98"/>
      <c r="D96" s="98"/>
      <c r="E96" s="98"/>
      <c r="F96" s="98"/>
      <c r="G96" s="98"/>
      <c r="H96" s="98"/>
      <c r="I96" s="98"/>
      <c r="J96" s="98"/>
      <c r="K96" s="1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</row>
    <row r="97" spans="1:26" ht="15.75" customHeight="1">
      <c r="A97" s="1"/>
      <c r="B97" s="98"/>
      <c r="C97" s="98"/>
      <c r="D97" s="98"/>
      <c r="E97" s="98"/>
      <c r="F97" s="98"/>
      <c r="G97" s="98"/>
      <c r="H97" s="98"/>
      <c r="I97" s="98"/>
      <c r="J97" s="98"/>
      <c r="K97" s="1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</row>
    <row r="98" spans="1:26" ht="15.75" customHeight="1">
      <c r="A98" s="1"/>
      <c r="B98" s="98"/>
      <c r="C98" s="98"/>
      <c r="D98" s="98"/>
      <c r="E98" s="98"/>
      <c r="F98" s="98"/>
      <c r="G98" s="98"/>
      <c r="H98" s="98"/>
      <c r="I98" s="98"/>
      <c r="J98" s="98"/>
      <c r="K98" s="1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</row>
    <row r="99" spans="1:26" ht="15.75" customHeight="1">
      <c r="A99" s="1"/>
      <c r="B99" s="98"/>
      <c r="C99" s="98"/>
      <c r="D99" s="98"/>
      <c r="E99" s="98"/>
      <c r="F99" s="98"/>
      <c r="G99" s="98"/>
      <c r="H99" s="98"/>
      <c r="I99" s="98"/>
      <c r="J99" s="98"/>
      <c r="K99" s="1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spans="1:26" ht="15.75" customHeight="1">
      <c r="A100" s="1"/>
      <c r="B100" s="98"/>
      <c r="C100" s="98"/>
      <c r="D100" s="98"/>
      <c r="E100" s="98"/>
      <c r="F100" s="98"/>
      <c r="G100" s="98"/>
      <c r="H100" s="98"/>
      <c r="I100" s="98"/>
      <c r="J100" s="98"/>
      <c r="K100" s="1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</row>
    <row r="101" spans="1:26" ht="15.75" customHeight="1">
      <c r="A101" s="1"/>
      <c r="B101" s="98"/>
      <c r="C101" s="98"/>
      <c r="D101" s="98"/>
      <c r="E101" s="98"/>
      <c r="F101" s="98"/>
      <c r="G101" s="98"/>
      <c r="H101" s="98"/>
      <c r="I101" s="98"/>
      <c r="J101" s="98"/>
      <c r="K101" s="1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</row>
    <row r="102" spans="1:26" ht="15.75" customHeight="1">
      <c r="A102" s="1"/>
      <c r="B102" s="98"/>
      <c r="C102" s="98"/>
      <c r="D102" s="98"/>
      <c r="E102" s="98"/>
      <c r="F102" s="98"/>
      <c r="G102" s="98"/>
      <c r="H102" s="98"/>
      <c r="I102" s="98"/>
      <c r="J102" s="98"/>
      <c r="K102" s="1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</row>
    <row r="103" spans="1:26" ht="15.75" customHeight="1">
      <c r="A103" s="1"/>
      <c r="B103" s="98"/>
      <c r="C103" s="98"/>
      <c r="D103" s="98"/>
      <c r="E103" s="98"/>
      <c r="F103" s="98"/>
      <c r="G103" s="98"/>
      <c r="H103" s="98"/>
      <c r="I103" s="98"/>
      <c r="J103" s="98"/>
      <c r="K103" s="1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</row>
    <row r="104" spans="1:26" ht="15.75" customHeight="1">
      <c r="A104" s="1"/>
      <c r="B104" s="98"/>
      <c r="C104" s="98"/>
      <c r="D104" s="98"/>
      <c r="E104" s="98"/>
      <c r="F104" s="98"/>
      <c r="G104" s="98"/>
      <c r="H104" s="98"/>
      <c r="I104" s="98"/>
      <c r="J104" s="98"/>
      <c r="K104" s="1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</row>
    <row r="105" spans="1:26" ht="15.75" customHeight="1">
      <c r="A105" s="1"/>
      <c r="B105" s="98"/>
      <c r="C105" s="98"/>
      <c r="D105" s="98"/>
      <c r="E105" s="98"/>
      <c r="F105" s="98"/>
      <c r="G105" s="98"/>
      <c r="H105" s="98"/>
      <c r="I105" s="98"/>
      <c r="J105" s="98"/>
      <c r="K105" s="1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</row>
    <row r="106" spans="1:26" ht="15.75" customHeight="1">
      <c r="A106" s="1"/>
      <c r="B106" s="98"/>
      <c r="C106" s="98"/>
      <c r="D106" s="98"/>
      <c r="E106" s="98"/>
      <c r="F106" s="98"/>
      <c r="G106" s="98"/>
      <c r="H106" s="98"/>
      <c r="I106" s="98"/>
      <c r="J106" s="98"/>
      <c r="K106" s="1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</row>
    <row r="107" spans="1:26" ht="15.75" customHeight="1">
      <c r="A107" s="1"/>
      <c r="B107" s="98"/>
      <c r="C107" s="98"/>
      <c r="D107" s="98"/>
      <c r="E107" s="98"/>
      <c r="F107" s="98"/>
      <c r="G107" s="98"/>
      <c r="H107" s="98"/>
      <c r="I107" s="98"/>
      <c r="J107" s="98"/>
      <c r="K107" s="1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</row>
    <row r="108" spans="1:26" ht="15.75" customHeight="1">
      <c r="A108" s="1"/>
      <c r="B108" s="98"/>
      <c r="C108" s="98"/>
      <c r="D108" s="98"/>
      <c r="E108" s="98"/>
      <c r="F108" s="98"/>
      <c r="G108" s="98"/>
      <c r="H108" s="98"/>
      <c r="I108" s="98"/>
      <c r="J108" s="98"/>
      <c r="K108" s="1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</row>
    <row r="109" spans="1:26" ht="15.75" customHeight="1">
      <c r="A109" s="1"/>
      <c r="B109" s="98"/>
      <c r="C109" s="98"/>
      <c r="D109" s="98"/>
      <c r="E109" s="98"/>
      <c r="F109" s="98"/>
      <c r="G109" s="98"/>
      <c r="H109" s="98"/>
      <c r="I109" s="98"/>
      <c r="J109" s="98"/>
      <c r="K109" s="1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</row>
    <row r="110" spans="1:26" ht="15.75" customHeight="1">
      <c r="A110" s="1"/>
      <c r="B110" s="98"/>
      <c r="C110" s="98"/>
      <c r="D110" s="98"/>
      <c r="E110" s="98"/>
      <c r="F110" s="98"/>
      <c r="G110" s="98"/>
      <c r="H110" s="98"/>
      <c r="I110" s="98"/>
      <c r="J110" s="98"/>
      <c r="K110" s="1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spans="1:26" ht="15.75" customHeight="1">
      <c r="A111" s="1"/>
      <c r="B111" s="98"/>
      <c r="C111" s="98"/>
      <c r="D111" s="98"/>
      <c r="E111" s="98"/>
      <c r="F111" s="98"/>
      <c r="G111" s="98"/>
      <c r="H111" s="98"/>
      <c r="I111" s="98"/>
      <c r="J111" s="98"/>
      <c r="K111" s="1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</row>
    <row r="112" spans="1:26" ht="15.75" customHeight="1">
      <c r="A112" s="1"/>
      <c r="B112" s="98"/>
      <c r="C112" s="98"/>
      <c r="D112" s="98"/>
      <c r="E112" s="98"/>
      <c r="F112" s="98"/>
      <c r="G112" s="98"/>
      <c r="H112" s="98"/>
      <c r="I112" s="98"/>
      <c r="J112" s="98"/>
      <c r="K112" s="1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</row>
    <row r="113" spans="1:26" ht="15.75" customHeight="1">
      <c r="A113" s="1"/>
      <c r="B113" s="98"/>
      <c r="C113" s="98"/>
      <c r="D113" s="98"/>
      <c r="E113" s="98"/>
      <c r="F113" s="98"/>
      <c r="G113" s="98"/>
      <c r="H113" s="98"/>
      <c r="I113" s="98"/>
      <c r="J113" s="98"/>
      <c r="K113" s="1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</row>
    <row r="114" spans="1:26" ht="15.75" customHeight="1">
      <c r="A114" s="1"/>
      <c r="B114" s="98"/>
      <c r="C114" s="98"/>
      <c r="D114" s="98"/>
      <c r="E114" s="98"/>
      <c r="F114" s="98"/>
      <c r="G114" s="98"/>
      <c r="H114" s="98"/>
      <c r="I114" s="98"/>
      <c r="J114" s="98"/>
      <c r="K114" s="1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</row>
    <row r="115" spans="1:26" ht="15.75" customHeight="1">
      <c r="A115" s="1"/>
      <c r="B115" s="98"/>
      <c r="C115" s="98"/>
      <c r="D115" s="98"/>
      <c r="E115" s="98"/>
      <c r="F115" s="98"/>
      <c r="G115" s="98"/>
      <c r="H115" s="98"/>
      <c r="I115" s="98"/>
      <c r="J115" s="98"/>
      <c r="K115" s="1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</row>
    <row r="116" spans="1:26" ht="15.75" customHeight="1">
      <c r="A116" s="1"/>
      <c r="B116" s="98"/>
      <c r="C116" s="98"/>
      <c r="D116" s="98"/>
      <c r="E116" s="98"/>
      <c r="F116" s="98"/>
      <c r="G116" s="98"/>
      <c r="H116" s="98"/>
      <c r="I116" s="98"/>
      <c r="J116" s="98"/>
      <c r="K116" s="1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</row>
    <row r="117" spans="1:26" ht="15.75" customHeight="1">
      <c r="A117" s="1"/>
      <c r="B117" s="98"/>
      <c r="C117" s="98"/>
      <c r="D117" s="98"/>
      <c r="E117" s="98"/>
      <c r="F117" s="98"/>
      <c r="G117" s="98"/>
      <c r="H117" s="98"/>
      <c r="I117" s="98"/>
      <c r="J117" s="98"/>
      <c r="K117" s="1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</row>
    <row r="118" spans="1:26" ht="15.75" customHeight="1">
      <c r="A118" s="1"/>
      <c r="B118" s="98"/>
      <c r="C118" s="98"/>
      <c r="D118" s="98"/>
      <c r="E118" s="98"/>
      <c r="F118" s="98"/>
      <c r="G118" s="98"/>
      <c r="H118" s="98"/>
      <c r="I118" s="98"/>
      <c r="J118" s="98"/>
      <c r="K118" s="1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</row>
    <row r="119" spans="1:26" ht="15.75" customHeight="1">
      <c r="A119" s="1"/>
      <c r="B119" s="98"/>
      <c r="C119" s="98"/>
      <c r="D119" s="98"/>
      <c r="E119" s="98"/>
      <c r="F119" s="98"/>
      <c r="G119" s="98"/>
      <c r="H119" s="98"/>
      <c r="I119" s="98"/>
      <c r="J119" s="98"/>
      <c r="K119" s="1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</row>
    <row r="120" spans="1:26" ht="15.75" customHeight="1">
      <c r="A120" s="1"/>
      <c r="B120" s="98"/>
      <c r="C120" s="98"/>
      <c r="D120" s="98"/>
      <c r="E120" s="98"/>
      <c r="F120" s="98"/>
      <c r="G120" s="98"/>
      <c r="H120" s="98"/>
      <c r="I120" s="98"/>
      <c r="J120" s="98"/>
      <c r="K120" s="1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</row>
    <row r="121" spans="1:26" ht="15.75" customHeight="1">
      <c r="A121" s="1"/>
      <c r="B121" s="98"/>
      <c r="C121" s="98"/>
      <c r="D121" s="98"/>
      <c r="E121" s="98"/>
      <c r="F121" s="98"/>
      <c r="G121" s="98"/>
      <c r="H121" s="98"/>
      <c r="I121" s="98"/>
      <c r="J121" s="98"/>
      <c r="K121" s="1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</row>
    <row r="122" spans="1:26" ht="15.75" customHeight="1">
      <c r="A122" s="1"/>
      <c r="B122" s="98"/>
      <c r="C122" s="98"/>
      <c r="D122" s="98"/>
      <c r="E122" s="98"/>
      <c r="F122" s="98"/>
      <c r="G122" s="98"/>
      <c r="H122" s="98"/>
      <c r="I122" s="98"/>
      <c r="J122" s="98"/>
      <c r="K122" s="1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</row>
    <row r="123" spans="1:26" ht="15.75" customHeight="1">
      <c r="A123" s="1"/>
      <c r="B123" s="98"/>
      <c r="C123" s="98"/>
      <c r="D123" s="98"/>
      <c r="E123" s="98"/>
      <c r="F123" s="98"/>
      <c r="G123" s="98"/>
      <c r="H123" s="98"/>
      <c r="I123" s="98"/>
      <c r="J123" s="98"/>
      <c r="K123" s="1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</row>
    <row r="124" spans="1:26" ht="15.75" customHeight="1">
      <c r="A124" s="1"/>
      <c r="B124" s="98"/>
      <c r="C124" s="98"/>
      <c r="D124" s="98"/>
      <c r="E124" s="98"/>
      <c r="F124" s="98"/>
      <c r="G124" s="98"/>
      <c r="H124" s="98"/>
      <c r="I124" s="98"/>
      <c r="J124" s="98"/>
      <c r="K124" s="1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</row>
    <row r="125" spans="1:26" ht="15.75" customHeight="1">
      <c r="A125" s="1"/>
      <c r="B125" s="98"/>
      <c r="C125" s="98"/>
      <c r="D125" s="98"/>
      <c r="E125" s="98"/>
      <c r="F125" s="98"/>
      <c r="G125" s="98"/>
      <c r="H125" s="98"/>
      <c r="I125" s="98"/>
      <c r="J125" s="98"/>
      <c r="K125" s="1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 spans="1:26" ht="15.75" customHeight="1">
      <c r="A126" s="1"/>
      <c r="B126" s="98"/>
      <c r="C126" s="98"/>
      <c r="D126" s="98"/>
      <c r="E126" s="98"/>
      <c r="F126" s="98"/>
      <c r="G126" s="98"/>
      <c r="H126" s="98"/>
      <c r="I126" s="98"/>
      <c r="J126" s="98"/>
      <c r="K126" s="1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</row>
    <row r="127" spans="1:26" ht="15.75" customHeight="1">
      <c r="A127" s="1"/>
      <c r="B127" s="98"/>
      <c r="C127" s="98"/>
      <c r="D127" s="98"/>
      <c r="E127" s="98"/>
      <c r="F127" s="98"/>
      <c r="G127" s="98"/>
      <c r="H127" s="98"/>
      <c r="I127" s="98"/>
      <c r="J127" s="98"/>
      <c r="K127" s="1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</row>
    <row r="128" spans="1:26" ht="15.75" customHeight="1">
      <c r="A128" s="1"/>
      <c r="B128" s="98"/>
      <c r="C128" s="98"/>
      <c r="D128" s="98"/>
      <c r="E128" s="98"/>
      <c r="F128" s="98"/>
      <c r="G128" s="98"/>
      <c r="H128" s="98"/>
      <c r="I128" s="98"/>
      <c r="J128" s="98"/>
      <c r="K128" s="1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</row>
    <row r="129" spans="1:26" ht="15.75" customHeight="1">
      <c r="A129" s="1"/>
      <c r="B129" s="98"/>
      <c r="C129" s="98"/>
      <c r="D129" s="98"/>
      <c r="E129" s="98"/>
      <c r="F129" s="98"/>
      <c r="G129" s="98"/>
      <c r="H129" s="98"/>
      <c r="I129" s="98"/>
      <c r="J129" s="98"/>
      <c r="K129" s="1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</row>
    <row r="130" spans="1:26" ht="15.75" customHeight="1">
      <c r="A130" s="1"/>
      <c r="B130" s="98"/>
      <c r="C130" s="98"/>
      <c r="D130" s="98"/>
      <c r="E130" s="98"/>
      <c r="F130" s="98"/>
      <c r="G130" s="98"/>
      <c r="H130" s="98"/>
      <c r="I130" s="98"/>
      <c r="J130" s="98"/>
      <c r="K130" s="1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</row>
    <row r="131" spans="1:26" ht="15.75" customHeight="1">
      <c r="A131" s="1"/>
      <c r="B131" s="98"/>
      <c r="C131" s="98"/>
      <c r="D131" s="98"/>
      <c r="E131" s="98"/>
      <c r="F131" s="98"/>
      <c r="G131" s="98"/>
      <c r="H131" s="98"/>
      <c r="I131" s="98"/>
      <c r="J131" s="98"/>
      <c r="K131" s="1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</row>
    <row r="132" spans="1:26" ht="15.75" customHeight="1">
      <c r="A132" s="1"/>
      <c r="B132" s="98"/>
      <c r="C132" s="98"/>
      <c r="D132" s="98"/>
      <c r="E132" s="98"/>
      <c r="F132" s="98"/>
      <c r="G132" s="98"/>
      <c r="H132" s="98"/>
      <c r="I132" s="98"/>
      <c r="J132" s="98"/>
      <c r="K132" s="1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</row>
    <row r="133" spans="1:26" ht="15.75" customHeight="1">
      <c r="A133" s="1"/>
      <c r="B133" s="98"/>
      <c r="C133" s="98"/>
      <c r="D133" s="98"/>
      <c r="E133" s="98"/>
      <c r="F133" s="98"/>
      <c r="G133" s="98"/>
      <c r="H133" s="98"/>
      <c r="I133" s="98"/>
      <c r="J133" s="98"/>
      <c r="K133" s="1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</row>
    <row r="134" spans="1:26" ht="15.75" customHeight="1">
      <c r="A134" s="1"/>
      <c r="B134" s="98"/>
      <c r="C134" s="98"/>
      <c r="D134" s="98"/>
      <c r="E134" s="98"/>
      <c r="F134" s="98"/>
      <c r="G134" s="98"/>
      <c r="H134" s="98"/>
      <c r="I134" s="98"/>
      <c r="J134" s="98"/>
      <c r="K134" s="1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 spans="1:26" ht="15.75" customHeight="1">
      <c r="A135" s="1"/>
      <c r="B135" s="98"/>
      <c r="C135" s="98"/>
      <c r="D135" s="98"/>
      <c r="E135" s="98"/>
      <c r="F135" s="98"/>
      <c r="G135" s="98"/>
      <c r="H135" s="98"/>
      <c r="I135" s="98"/>
      <c r="J135" s="98"/>
      <c r="K135" s="1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 spans="1:26" ht="15.75" customHeight="1">
      <c r="A136" s="1"/>
      <c r="B136" s="98"/>
      <c r="C136" s="98"/>
      <c r="D136" s="98"/>
      <c r="E136" s="98"/>
      <c r="F136" s="98"/>
      <c r="G136" s="98"/>
      <c r="H136" s="98"/>
      <c r="I136" s="98"/>
      <c r="J136" s="98"/>
      <c r="K136" s="1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 spans="1:26" ht="15.75" customHeight="1">
      <c r="A137" s="1"/>
      <c r="B137" s="98"/>
      <c r="C137" s="98"/>
      <c r="D137" s="98"/>
      <c r="E137" s="98"/>
      <c r="F137" s="98"/>
      <c r="G137" s="98"/>
      <c r="H137" s="98"/>
      <c r="I137" s="98"/>
      <c r="J137" s="98"/>
      <c r="K137" s="1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 spans="1:26" ht="15.75" customHeight="1">
      <c r="A138" s="1"/>
      <c r="B138" s="98"/>
      <c r="C138" s="98"/>
      <c r="D138" s="98"/>
      <c r="E138" s="98"/>
      <c r="F138" s="98"/>
      <c r="G138" s="98"/>
      <c r="H138" s="98"/>
      <c r="I138" s="98"/>
      <c r="J138" s="98"/>
      <c r="K138" s="1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 spans="1:26" ht="15.75" customHeight="1">
      <c r="A139" s="1"/>
      <c r="B139" s="98"/>
      <c r="C139" s="98"/>
      <c r="D139" s="98"/>
      <c r="E139" s="98"/>
      <c r="F139" s="98"/>
      <c r="G139" s="98"/>
      <c r="H139" s="98"/>
      <c r="I139" s="98"/>
      <c r="J139" s="98"/>
      <c r="K139" s="1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</row>
    <row r="140" spans="1:26" ht="15.75" customHeight="1">
      <c r="A140" s="1"/>
      <c r="B140" s="98"/>
      <c r="C140" s="98"/>
      <c r="D140" s="98"/>
      <c r="E140" s="98"/>
      <c r="F140" s="98"/>
      <c r="G140" s="98"/>
      <c r="H140" s="98"/>
      <c r="I140" s="98"/>
      <c r="J140" s="98"/>
      <c r="K140" s="1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</row>
    <row r="141" spans="1:26" ht="15.75" customHeight="1">
      <c r="A141" s="1"/>
      <c r="B141" s="98"/>
      <c r="C141" s="98"/>
      <c r="D141" s="98"/>
      <c r="E141" s="98"/>
      <c r="F141" s="98"/>
      <c r="G141" s="98"/>
      <c r="H141" s="98"/>
      <c r="I141" s="98"/>
      <c r="J141" s="98"/>
      <c r="K141" s="1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</row>
    <row r="142" spans="1:26" ht="15.75" customHeight="1">
      <c r="A142" s="1"/>
      <c r="B142" s="98"/>
      <c r="C142" s="98"/>
      <c r="D142" s="98"/>
      <c r="E142" s="98"/>
      <c r="F142" s="98"/>
      <c r="G142" s="98"/>
      <c r="H142" s="98"/>
      <c r="I142" s="98"/>
      <c r="J142" s="98"/>
      <c r="K142" s="1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</row>
    <row r="143" spans="1:26" ht="15.75" customHeight="1">
      <c r="A143" s="1"/>
      <c r="B143" s="98"/>
      <c r="C143" s="98"/>
      <c r="D143" s="98"/>
      <c r="E143" s="98"/>
      <c r="F143" s="98"/>
      <c r="G143" s="98"/>
      <c r="H143" s="98"/>
      <c r="I143" s="98"/>
      <c r="J143" s="98"/>
      <c r="K143" s="1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</row>
    <row r="144" spans="1:26" ht="15.75" customHeight="1">
      <c r="A144" s="1"/>
      <c r="B144" s="98"/>
      <c r="C144" s="98"/>
      <c r="D144" s="98"/>
      <c r="E144" s="98"/>
      <c r="F144" s="98"/>
      <c r="G144" s="98"/>
      <c r="H144" s="98"/>
      <c r="I144" s="98"/>
      <c r="J144" s="98"/>
      <c r="K144" s="1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</row>
    <row r="145" spans="1:26" ht="15.75" customHeight="1">
      <c r="A145" s="1"/>
      <c r="B145" s="98"/>
      <c r="C145" s="98"/>
      <c r="D145" s="98"/>
      <c r="E145" s="98"/>
      <c r="F145" s="98"/>
      <c r="G145" s="98"/>
      <c r="H145" s="98"/>
      <c r="I145" s="98"/>
      <c r="J145" s="98"/>
      <c r="K145" s="1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</row>
    <row r="146" spans="1:26" ht="15.75" customHeight="1">
      <c r="A146" s="1"/>
      <c r="B146" s="98"/>
      <c r="C146" s="98"/>
      <c r="D146" s="98"/>
      <c r="E146" s="98"/>
      <c r="F146" s="98"/>
      <c r="G146" s="98"/>
      <c r="H146" s="98"/>
      <c r="I146" s="98"/>
      <c r="J146" s="98"/>
      <c r="K146" s="1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</row>
    <row r="147" spans="1:26" ht="15.75" customHeight="1">
      <c r="A147" s="1"/>
      <c r="B147" s="98"/>
      <c r="C147" s="98"/>
      <c r="D147" s="98"/>
      <c r="E147" s="98"/>
      <c r="F147" s="98"/>
      <c r="G147" s="98"/>
      <c r="H147" s="98"/>
      <c r="I147" s="98"/>
      <c r="J147" s="98"/>
      <c r="K147" s="1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</row>
    <row r="148" spans="1:26" ht="15.75" customHeight="1">
      <c r="A148" s="1"/>
      <c r="B148" s="98"/>
      <c r="C148" s="98"/>
      <c r="D148" s="98"/>
      <c r="E148" s="98"/>
      <c r="F148" s="98"/>
      <c r="G148" s="98"/>
      <c r="H148" s="98"/>
      <c r="I148" s="98"/>
      <c r="J148" s="98"/>
      <c r="K148" s="1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</row>
    <row r="149" spans="1:26" ht="15.75" customHeight="1">
      <c r="A149" s="1"/>
      <c r="B149" s="98"/>
      <c r="C149" s="98"/>
      <c r="D149" s="98"/>
      <c r="E149" s="98"/>
      <c r="F149" s="98"/>
      <c r="G149" s="98"/>
      <c r="H149" s="98"/>
      <c r="I149" s="98"/>
      <c r="J149" s="98"/>
      <c r="K149" s="1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</row>
    <row r="150" spans="1:26" ht="15.75" customHeight="1">
      <c r="A150" s="1"/>
      <c r="B150" s="98"/>
      <c r="C150" s="98"/>
      <c r="D150" s="98"/>
      <c r="E150" s="98"/>
      <c r="F150" s="98"/>
      <c r="G150" s="98"/>
      <c r="H150" s="98"/>
      <c r="I150" s="98"/>
      <c r="J150" s="98"/>
      <c r="K150" s="1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</row>
    <row r="151" spans="1:26" ht="15.75" customHeight="1">
      <c r="A151" s="1"/>
      <c r="B151" s="98"/>
      <c r="C151" s="98"/>
      <c r="D151" s="98"/>
      <c r="E151" s="98"/>
      <c r="F151" s="98"/>
      <c r="G151" s="98"/>
      <c r="H151" s="98"/>
      <c r="I151" s="98"/>
      <c r="J151" s="98"/>
      <c r="K151" s="1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</row>
    <row r="152" spans="1:26" ht="15.75" customHeight="1">
      <c r="A152" s="1"/>
      <c r="B152" s="98"/>
      <c r="C152" s="98"/>
      <c r="D152" s="98"/>
      <c r="E152" s="98"/>
      <c r="F152" s="98"/>
      <c r="G152" s="98"/>
      <c r="H152" s="98"/>
      <c r="I152" s="98"/>
      <c r="J152" s="98"/>
      <c r="K152" s="1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</row>
    <row r="153" spans="1:26" ht="15.75" customHeight="1">
      <c r="A153" s="1"/>
      <c r="B153" s="98"/>
      <c r="C153" s="98"/>
      <c r="D153" s="98"/>
      <c r="E153" s="98"/>
      <c r="F153" s="98"/>
      <c r="G153" s="98"/>
      <c r="H153" s="98"/>
      <c r="I153" s="98"/>
      <c r="J153" s="98"/>
      <c r="K153" s="1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</row>
    <row r="154" spans="1:26" ht="15.75" customHeight="1">
      <c r="A154" s="1"/>
      <c r="B154" s="98"/>
      <c r="C154" s="98"/>
      <c r="D154" s="98"/>
      <c r="E154" s="98"/>
      <c r="F154" s="98"/>
      <c r="G154" s="98"/>
      <c r="H154" s="98"/>
      <c r="I154" s="98"/>
      <c r="J154" s="98"/>
      <c r="K154" s="1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</row>
    <row r="155" spans="1:26" ht="15.75" customHeight="1">
      <c r="A155" s="1"/>
      <c r="B155" s="98"/>
      <c r="C155" s="98"/>
      <c r="D155" s="98"/>
      <c r="E155" s="98"/>
      <c r="F155" s="98"/>
      <c r="G155" s="98"/>
      <c r="H155" s="98"/>
      <c r="I155" s="98"/>
      <c r="J155" s="98"/>
      <c r="K155" s="1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</row>
    <row r="156" spans="1:26" ht="15.75" customHeight="1">
      <c r="A156" s="1"/>
      <c r="B156" s="98"/>
      <c r="C156" s="98"/>
      <c r="D156" s="98"/>
      <c r="E156" s="98"/>
      <c r="F156" s="98"/>
      <c r="G156" s="98"/>
      <c r="H156" s="98"/>
      <c r="I156" s="98"/>
      <c r="J156" s="98"/>
      <c r="K156" s="1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</row>
    <row r="157" spans="1:26" ht="15.75" customHeight="1">
      <c r="A157" s="1"/>
      <c r="B157" s="98"/>
      <c r="C157" s="98"/>
      <c r="D157" s="98"/>
      <c r="E157" s="98"/>
      <c r="F157" s="98"/>
      <c r="G157" s="98"/>
      <c r="H157" s="98"/>
      <c r="I157" s="98"/>
      <c r="J157" s="98"/>
      <c r="K157" s="1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spans="1:26" ht="15.75" customHeight="1">
      <c r="A158" s="1"/>
      <c r="B158" s="98"/>
      <c r="C158" s="98"/>
      <c r="D158" s="98"/>
      <c r="E158" s="98"/>
      <c r="F158" s="98"/>
      <c r="G158" s="98"/>
      <c r="H158" s="98"/>
      <c r="I158" s="98"/>
      <c r="J158" s="98"/>
      <c r="K158" s="1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spans="1:26" ht="15.75" customHeight="1">
      <c r="A159" s="1"/>
      <c r="B159" s="98"/>
      <c r="C159" s="98"/>
      <c r="D159" s="98"/>
      <c r="E159" s="98"/>
      <c r="F159" s="98"/>
      <c r="G159" s="98"/>
      <c r="H159" s="98"/>
      <c r="I159" s="98"/>
      <c r="J159" s="98"/>
      <c r="K159" s="1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</row>
    <row r="160" spans="1:26" ht="15.75" customHeight="1">
      <c r="A160" s="1"/>
      <c r="B160" s="98"/>
      <c r="C160" s="98"/>
      <c r="D160" s="98"/>
      <c r="E160" s="98"/>
      <c r="F160" s="98"/>
      <c r="G160" s="98"/>
      <c r="H160" s="98"/>
      <c r="I160" s="98"/>
      <c r="J160" s="98"/>
      <c r="K160" s="1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</row>
    <row r="161" spans="1:26" ht="15.75" customHeight="1">
      <c r="A161" s="1"/>
      <c r="B161" s="98"/>
      <c r="C161" s="98"/>
      <c r="D161" s="98"/>
      <c r="E161" s="98"/>
      <c r="F161" s="98"/>
      <c r="G161" s="98"/>
      <c r="H161" s="98"/>
      <c r="I161" s="98"/>
      <c r="J161" s="98"/>
      <c r="K161" s="1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</row>
    <row r="162" spans="1:26" ht="15.75" customHeight="1">
      <c r="A162" s="1"/>
      <c r="B162" s="98"/>
      <c r="C162" s="98"/>
      <c r="D162" s="98"/>
      <c r="E162" s="98"/>
      <c r="F162" s="98"/>
      <c r="G162" s="98"/>
      <c r="H162" s="98"/>
      <c r="I162" s="98"/>
      <c r="J162" s="98"/>
      <c r="K162" s="1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</row>
    <row r="163" spans="1:26" ht="15.75" customHeight="1">
      <c r="A163" s="1"/>
      <c r="B163" s="98"/>
      <c r="C163" s="98"/>
      <c r="D163" s="98"/>
      <c r="E163" s="98"/>
      <c r="F163" s="98"/>
      <c r="G163" s="98"/>
      <c r="H163" s="98"/>
      <c r="I163" s="98"/>
      <c r="J163" s="98"/>
      <c r="K163" s="1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</row>
    <row r="164" spans="1:26" ht="15.75" customHeight="1">
      <c r="A164" s="1"/>
      <c r="B164" s="98"/>
      <c r="C164" s="98"/>
      <c r="D164" s="98"/>
      <c r="E164" s="98"/>
      <c r="F164" s="98"/>
      <c r="G164" s="98"/>
      <c r="H164" s="98"/>
      <c r="I164" s="98"/>
      <c r="J164" s="98"/>
      <c r="K164" s="1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</row>
    <row r="165" spans="1:26" ht="15.75" customHeight="1">
      <c r="A165" s="1"/>
      <c r="B165" s="98"/>
      <c r="C165" s="98"/>
      <c r="D165" s="98"/>
      <c r="E165" s="98"/>
      <c r="F165" s="98"/>
      <c r="G165" s="98"/>
      <c r="H165" s="98"/>
      <c r="I165" s="98"/>
      <c r="J165" s="98"/>
      <c r="K165" s="1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</row>
    <row r="166" spans="1:26" ht="15.75" customHeight="1">
      <c r="A166" s="1"/>
      <c r="B166" s="98"/>
      <c r="C166" s="98"/>
      <c r="D166" s="98"/>
      <c r="E166" s="98"/>
      <c r="F166" s="98"/>
      <c r="G166" s="98"/>
      <c r="H166" s="98"/>
      <c r="I166" s="98"/>
      <c r="J166" s="98"/>
      <c r="K166" s="1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</row>
    <row r="167" spans="1:26" ht="15.75" customHeight="1">
      <c r="A167" s="1"/>
      <c r="B167" s="98"/>
      <c r="C167" s="98"/>
      <c r="D167" s="98"/>
      <c r="E167" s="98"/>
      <c r="F167" s="98"/>
      <c r="G167" s="98"/>
      <c r="H167" s="98"/>
      <c r="I167" s="98"/>
      <c r="J167" s="98"/>
      <c r="K167" s="1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</row>
    <row r="168" spans="1:26" ht="15.75" customHeight="1">
      <c r="A168" s="1"/>
      <c r="B168" s="98"/>
      <c r="C168" s="98"/>
      <c r="D168" s="98"/>
      <c r="E168" s="98"/>
      <c r="F168" s="98"/>
      <c r="G168" s="98"/>
      <c r="H168" s="98"/>
      <c r="I168" s="98"/>
      <c r="J168" s="98"/>
      <c r="K168" s="1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</row>
    <row r="169" spans="1:26" ht="15.75" customHeight="1">
      <c r="A169" s="1"/>
      <c r="B169" s="98"/>
      <c r="C169" s="98"/>
      <c r="D169" s="98"/>
      <c r="E169" s="98"/>
      <c r="F169" s="98"/>
      <c r="G169" s="98"/>
      <c r="H169" s="98"/>
      <c r="I169" s="98"/>
      <c r="J169" s="98"/>
      <c r="K169" s="1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</row>
    <row r="170" spans="1:26" ht="15.75" customHeight="1">
      <c r="A170" s="1"/>
      <c r="B170" s="98"/>
      <c r="C170" s="98"/>
      <c r="D170" s="98"/>
      <c r="E170" s="98"/>
      <c r="F170" s="98"/>
      <c r="G170" s="98"/>
      <c r="H170" s="98"/>
      <c r="I170" s="98"/>
      <c r="J170" s="98"/>
      <c r="K170" s="1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</row>
    <row r="171" spans="1:26" ht="15.75" customHeight="1">
      <c r="A171" s="1"/>
      <c r="B171" s="98"/>
      <c r="C171" s="98"/>
      <c r="D171" s="98"/>
      <c r="E171" s="98"/>
      <c r="F171" s="98"/>
      <c r="G171" s="98"/>
      <c r="H171" s="98"/>
      <c r="I171" s="98"/>
      <c r="J171" s="98"/>
      <c r="K171" s="1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</row>
    <row r="172" spans="1:26" ht="15.75" customHeight="1">
      <c r="A172" s="1"/>
      <c r="B172" s="98"/>
      <c r="C172" s="98"/>
      <c r="D172" s="98"/>
      <c r="E172" s="98"/>
      <c r="F172" s="98"/>
      <c r="G172" s="98"/>
      <c r="H172" s="98"/>
      <c r="I172" s="98"/>
      <c r="J172" s="98"/>
      <c r="K172" s="1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</row>
    <row r="173" spans="1:26" ht="15.75" customHeight="1">
      <c r="A173" s="1"/>
      <c r="B173" s="98"/>
      <c r="C173" s="98"/>
      <c r="D173" s="98"/>
      <c r="E173" s="98"/>
      <c r="F173" s="98"/>
      <c r="G173" s="98"/>
      <c r="H173" s="98"/>
      <c r="I173" s="98"/>
      <c r="J173" s="98"/>
      <c r="K173" s="1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</row>
    <row r="174" spans="1:26" ht="15.75" customHeight="1">
      <c r="A174" s="1"/>
      <c r="B174" s="98"/>
      <c r="C174" s="98"/>
      <c r="D174" s="98"/>
      <c r="E174" s="98"/>
      <c r="F174" s="98"/>
      <c r="G174" s="98"/>
      <c r="H174" s="98"/>
      <c r="I174" s="98"/>
      <c r="J174" s="98"/>
      <c r="K174" s="1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</row>
    <row r="175" spans="1:26" ht="15.75" customHeight="1">
      <c r="A175" s="1"/>
      <c r="B175" s="98"/>
      <c r="C175" s="98"/>
      <c r="D175" s="98"/>
      <c r="E175" s="98"/>
      <c r="F175" s="98"/>
      <c r="G175" s="98"/>
      <c r="H175" s="98"/>
      <c r="I175" s="98"/>
      <c r="J175" s="98"/>
      <c r="K175" s="1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</row>
    <row r="176" spans="1:26" ht="15.75" customHeight="1">
      <c r="A176" s="1"/>
      <c r="B176" s="98"/>
      <c r="C176" s="98"/>
      <c r="D176" s="98"/>
      <c r="E176" s="98"/>
      <c r="F176" s="98"/>
      <c r="G176" s="98"/>
      <c r="H176" s="98"/>
      <c r="I176" s="98"/>
      <c r="J176" s="98"/>
      <c r="K176" s="1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 spans="1:26" ht="15.75" customHeight="1">
      <c r="A177" s="1"/>
      <c r="B177" s="98"/>
      <c r="C177" s="98"/>
      <c r="D177" s="98"/>
      <c r="E177" s="98"/>
      <c r="F177" s="98"/>
      <c r="G177" s="98"/>
      <c r="H177" s="98"/>
      <c r="I177" s="98"/>
      <c r="J177" s="98"/>
      <c r="K177" s="1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</row>
    <row r="178" spans="1:26" ht="15.75" customHeight="1">
      <c r="A178" s="1"/>
      <c r="B178" s="98"/>
      <c r="C178" s="98"/>
      <c r="D178" s="98"/>
      <c r="E178" s="98"/>
      <c r="F178" s="98"/>
      <c r="G178" s="98"/>
      <c r="H178" s="98"/>
      <c r="I178" s="98"/>
      <c r="J178" s="98"/>
      <c r="K178" s="1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</row>
    <row r="179" spans="1:26" ht="15.75" customHeight="1">
      <c r="A179" s="1"/>
      <c r="B179" s="98"/>
      <c r="C179" s="98"/>
      <c r="D179" s="98"/>
      <c r="E179" s="98"/>
      <c r="F179" s="98"/>
      <c r="G179" s="98"/>
      <c r="H179" s="98"/>
      <c r="I179" s="98"/>
      <c r="J179" s="98"/>
      <c r="K179" s="1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</row>
    <row r="180" spans="1:26" ht="15.75" customHeight="1">
      <c r="A180" s="1"/>
      <c r="B180" s="98"/>
      <c r="C180" s="98"/>
      <c r="D180" s="98"/>
      <c r="E180" s="98"/>
      <c r="F180" s="98"/>
      <c r="G180" s="98"/>
      <c r="H180" s="98"/>
      <c r="I180" s="98"/>
      <c r="J180" s="98"/>
      <c r="K180" s="1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spans="1:26" ht="15.75" customHeight="1">
      <c r="A181" s="1"/>
      <c r="B181" s="98"/>
      <c r="C181" s="98"/>
      <c r="D181" s="98"/>
      <c r="E181" s="98"/>
      <c r="F181" s="98"/>
      <c r="G181" s="98"/>
      <c r="H181" s="98"/>
      <c r="I181" s="98"/>
      <c r="J181" s="98"/>
      <c r="K181" s="1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spans="1:26" ht="15.75" customHeight="1">
      <c r="A182" s="1"/>
      <c r="B182" s="98"/>
      <c r="C182" s="98"/>
      <c r="D182" s="98"/>
      <c r="E182" s="98"/>
      <c r="F182" s="98"/>
      <c r="G182" s="98"/>
      <c r="H182" s="98"/>
      <c r="I182" s="98"/>
      <c r="J182" s="98"/>
      <c r="K182" s="1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</row>
    <row r="183" spans="1:26" ht="15.75" customHeight="1">
      <c r="A183" s="1"/>
      <c r="B183" s="98"/>
      <c r="C183" s="98"/>
      <c r="D183" s="98"/>
      <c r="E183" s="98"/>
      <c r="F183" s="98"/>
      <c r="G183" s="98"/>
      <c r="H183" s="98"/>
      <c r="I183" s="98"/>
      <c r="J183" s="98"/>
      <c r="K183" s="1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</row>
    <row r="184" spans="1:26" ht="15.75" customHeight="1">
      <c r="A184" s="1"/>
      <c r="B184" s="98"/>
      <c r="C184" s="98"/>
      <c r="D184" s="98"/>
      <c r="E184" s="98"/>
      <c r="F184" s="98"/>
      <c r="G184" s="98"/>
      <c r="H184" s="98"/>
      <c r="I184" s="98"/>
      <c r="J184" s="98"/>
      <c r="K184" s="1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</row>
    <row r="185" spans="1:26" ht="15.75" customHeight="1">
      <c r="A185" s="1"/>
      <c r="B185" s="98"/>
      <c r="C185" s="98"/>
      <c r="D185" s="98"/>
      <c r="E185" s="98"/>
      <c r="F185" s="98"/>
      <c r="G185" s="98"/>
      <c r="H185" s="98"/>
      <c r="I185" s="98"/>
      <c r="J185" s="98"/>
      <c r="K185" s="1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</row>
    <row r="186" spans="1:26" ht="15.75" customHeight="1">
      <c r="A186" s="1"/>
      <c r="B186" s="98"/>
      <c r="C186" s="98"/>
      <c r="D186" s="98"/>
      <c r="E186" s="98"/>
      <c r="F186" s="98"/>
      <c r="G186" s="98"/>
      <c r="H186" s="98"/>
      <c r="I186" s="98"/>
      <c r="J186" s="98"/>
      <c r="K186" s="1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</row>
    <row r="187" spans="1:26" ht="15.75" customHeight="1">
      <c r="A187" s="1"/>
      <c r="B187" s="98"/>
      <c r="C187" s="98"/>
      <c r="D187" s="98"/>
      <c r="E187" s="98"/>
      <c r="F187" s="98"/>
      <c r="G187" s="98"/>
      <c r="H187" s="98"/>
      <c r="I187" s="98"/>
      <c r="J187" s="98"/>
      <c r="K187" s="1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</row>
    <row r="188" spans="1:26" ht="15.75" customHeight="1">
      <c r="A188" s="1"/>
      <c r="B188" s="98"/>
      <c r="C188" s="98"/>
      <c r="D188" s="98"/>
      <c r="E188" s="98"/>
      <c r="F188" s="98"/>
      <c r="G188" s="98"/>
      <c r="H188" s="98"/>
      <c r="I188" s="98"/>
      <c r="J188" s="98"/>
      <c r="K188" s="1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</row>
    <row r="189" spans="1:26" ht="15.75" customHeight="1">
      <c r="A189" s="1"/>
      <c r="B189" s="98"/>
      <c r="C189" s="98"/>
      <c r="D189" s="98"/>
      <c r="E189" s="98"/>
      <c r="F189" s="98"/>
      <c r="G189" s="98"/>
      <c r="H189" s="98"/>
      <c r="I189" s="98"/>
      <c r="J189" s="98"/>
      <c r="K189" s="1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</row>
    <row r="190" spans="1:26" ht="15.75" customHeight="1">
      <c r="A190" s="1"/>
      <c r="B190" s="98"/>
      <c r="C190" s="98"/>
      <c r="D190" s="98"/>
      <c r="E190" s="98"/>
      <c r="F190" s="98"/>
      <c r="G190" s="98"/>
      <c r="H190" s="98"/>
      <c r="I190" s="98"/>
      <c r="J190" s="98"/>
      <c r="K190" s="1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</row>
    <row r="191" spans="1:26" ht="15.75" customHeight="1">
      <c r="A191" s="1"/>
      <c r="B191" s="98"/>
      <c r="C191" s="98"/>
      <c r="D191" s="98"/>
      <c r="E191" s="98"/>
      <c r="F191" s="98"/>
      <c r="G191" s="98"/>
      <c r="H191" s="98"/>
      <c r="I191" s="98"/>
      <c r="J191" s="98"/>
      <c r="K191" s="1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</row>
    <row r="192" spans="1:26" ht="15.75" customHeight="1">
      <c r="A192" s="1"/>
      <c r="B192" s="98"/>
      <c r="C192" s="98"/>
      <c r="D192" s="98"/>
      <c r="E192" s="98"/>
      <c r="F192" s="98"/>
      <c r="G192" s="98"/>
      <c r="H192" s="98"/>
      <c r="I192" s="98"/>
      <c r="J192" s="98"/>
      <c r="K192" s="1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</row>
    <row r="193" spans="1:26" ht="15.75" customHeight="1">
      <c r="A193" s="1"/>
      <c r="B193" s="98"/>
      <c r="C193" s="98"/>
      <c r="D193" s="98"/>
      <c r="E193" s="98"/>
      <c r="F193" s="98"/>
      <c r="G193" s="98"/>
      <c r="H193" s="98"/>
      <c r="I193" s="98"/>
      <c r="J193" s="98"/>
      <c r="K193" s="1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</row>
    <row r="194" spans="1:26" ht="15.75" customHeight="1">
      <c r="A194" s="1"/>
      <c r="B194" s="98"/>
      <c r="C194" s="98"/>
      <c r="D194" s="98"/>
      <c r="E194" s="98"/>
      <c r="F194" s="98"/>
      <c r="G194" s="98"/>
      <c r="H194" s="98"/>
      <c r="I194" s="98"/>
      <c r="J194" s="98"/>
      <c r="K194" s="1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</row>
    <row r="195" spans="1:26" ht="15.75" customHeight="1">
      <c r="A195" s="1"/>
      <c r="B195" s="98"/>
      <c r="C195" s="98"/>
      <c r="D195" s="98"/>
      <c r="E195" s="98"/>
      <c r="F195" s="98"/>
      <c r="G195" s="98"/>
      <c r="H195" s="98"/>
      <c r="I195" s="98"/>
      <c r="J195" s="98"/>
      <c r="K195" s="1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</row>
    <row r="196" spans="1:26" ht="15.75" customHeight="1">
      <c r="A196" s="1"/>
      <c r="B196" s="98"/>
      <c r="C196" s="98"/>
      <c r="D196" s="98"/>
      <c r="E196" s="98"/>
      <c r="F196" s="98"/>
      <c r="G196" s="98"/>
      <c r="H196" s="98"/>
      <c r="I196" s="98"/>
      <c r="J196" s="98"/>
      <c r="K196" s="1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</row>
    <row r="197" spans="1:26" ht="15.75" customHeight="1">
      <c r="A197" s="1"/>
      <c r="B197" s="98"/>
      <c r="C197" s="98"/>
      <c r="D197" s="98"/>
      <c r="E197" s="98"/>
      <c r="F197" s="98"/>
      <c r="G197" s="98"/>
      <c r="H197" s="98"/>
      <c r="I197" s="98"/>
      <c r="J197" s="98"/>
      <c r="K197" s="1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</row>
    <row r="198" spans="1:26" ht="15.75" customHeight="1">
      <c r="A198" s="1"/>
      <c r="B198" s="98"/>
      <c r="C198" s="98"/>
      <c r="D198" s="98"/>
      <c r="E198" s="98"/>
      <c r="F198" s="98"/>
      <c r="G198" s="98"/>
      <c r="H198" s="98"/>
      <c r="I198" s="98"/>
      <c r="J198" s="98"/>
      <c r="K198" s="1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</row>
    <row r="199" spans="1:26" ht="15.75" customHeight="1">
      <c r="A199" s="1"/>
      <c r="B199" s="98"/>
      <c r="C199" s="98"/>
      <c r="D199" s="98"/>
      <c r="E199" s="98"/>
      <c r="F199" s="98"/>
      <c r="G199" s="98"/>
      <c r="H199" s="98"/>
      <c r="I199" s="98"/>
      <c r="J199" s="98"/>
      <c r="K199" s="1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</row>
    <row r="200" spans="1:26" ht="15.75" customHeight="1">
      <c r="A200" s="1"/>
      <c r="B200" s="98"/>
      <c r="C200" s="98"/>
      <c r="D200" s="98"/>
      <c r="E200" s="98"/>
      <c r="F200" s="98"/>
      <c r="G200" s="98"/>
      <c r="H200" s="98"/>
      <c r="I200" s="98"/>
      <c r="J200" s="98"/>
      <c r="K200" s="1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</row>
    <row r="201" spans="1:26" ht="15.75" customHeight="1">
      <c r="A201" s="1"/>
      <c r="B201" s="98"/>
      <c r="C201" s="98"/>
      <c r="D201" s="98"/>
      <c r="E201" s="98"/>
      <c r="F201" s="98"/>
      <c r="G201" s="98"/>
      <c r="H201" s="98"/>
      <c r="I201" s="98"/>
      <c r="J201" s="98"/>
      <c r="K201" s="1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</row>
    <row r="202" spans="1:26" ht="15.75" customHeight="1">
      <c r="A202" s="1"/>
      <c r="B202" s="98"/>
      <c r="C202" s="98"/>
      <c r="D202" s="98"/>
      <c r="E202" s="98"/>
      <c r="F202" s="98"/>
      <c r="G202" s="98"/>
      <c r="H202" s="98"/>
      <c r="I202" s="98"/>
      <c r="J202" s="98"/>
      <c r="K202" s="1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</row>
    <row r="203" spans="1:26" ht="15.75" customHeight="1">
      <c r="A203" s="1"/>
      <c r="B203" s="98"/>
      <c r="C203" s="98"/>
      <c r="D203" s="98"/>
      <c r="E203" s="98"/>
      <c r="F203" s="98"/>
      <c r="G203" s="98"/>
      <c r="H203" s="98"/>
      <c r="I203" s="98"/>
      <c r="J203" s="98"/>
      <c r="K203" s="1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</row>
    <row r="204" spans="1:26" ht="15.75" customHeight="1">
      <c r="A204" s="1"/>
      <c r="B204" s="98"/>
      <c r="C204" s="98"/>
      <c r="D204" s="98"/>
      <c r="E204" s="98"/>
      <c r="F204" s="98"/>
      <c r="G204" s="98"/>
      <c r="H204" s="98"/>
      <c r="I204" s="98"/>
      <c r="J204" s="98"/>
      <c r="K204" s="1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</row>
    <row r="205" spans="1:26" ht="15.75" customHeight="1">
      <c r="A205" s="1"/>
      <c r="B205" s="98"/>
      <c r="C205" s="98"/>
      <c r="D205" s="98"/>
      <c r="E205" s="98"/>
      <c r="F205" s="98"/>
      <c r="G205" s="98"/>
      <c r="H205" s="98"/>
      <c r="I205" s="98"/>
      <c r="J205" s="98"/>
      <c r="K205" s="1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</row>
    <row r="206" spans="1:26" ht="15.75" customHeight="1">
      <c r="A206" s="1"/>
      <c r="B206" s="98"/>
      <c r="C206" s="98"/>
      <c r="D206" s="98"/>
      <c r="E206" s="98"/>
      <c r="F206" s="98"/>
      <c r="G206" s="98"/>
      <c r="H206" s="98"/>
      <c r="I206" s="98"/>
      <c r="J206" s="98"/>
      <c r="K206" s="1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</row>
    <row r="207" spans="1:26" ht="15.75" customHeight="1">
      <c r="A207" s="1"/>
      <c r="B207" s="98"/>
      <c r="C207" s="98"/>
      <c r="D207" s="98"/>
      <c r="E207" s="98"/>
      <c r="F207" s="98"/>
      <c r="G207" s="98"/>
      <c r="H207" s="98"/>
      <c r="I207" s="98"/>
      <c r="J207" s="98"/>
      <c r="K207" s="1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</row>
    <row r="208" spans="1:26" ht="15.75" customHeight="1">
      <c r="A208" s="1"/>
      <c r="B208" s="98"/>
      <c r="C208" s="98"/>
      <c r="D208" s="98"/>
      <c r="E208" s="98"/>
      <c r="F208" s="98"/>
      <c r="G208" s="98"/>
      <c r="H208" s="98"/>
      <c r="I208" s="98"/>
      <c r="J208" s="98"/>
      <c r="K208" s="1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</row>
    <row r="209" spans="1:26" ht="15.75" customHeight="1">
      <c r="A209" s="1"/>
      <c r="B209" s="98"/>
      <c r="C209" s="98"/>
      <c r="D209" s="98"/>
      <c r="E209" s="98"/>
      <c r="F209" s="98"/>
      <c r="G209" s="98"/>
      <c r="H209" s="98"/>
      <c r="I209" s="98"/>
      <c r="J209" s="98"/>
      <c r="K209" s="1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</row>
    <row r="210" spans="1:26" ht="15.75" customHeight="1">
      <c r="A210" s="1"/>
      <c r="B210" s="98"/>
      <c r="C210" s="98"/>
      <c r="D210" s="98"/>
      <c r="E210" s="98"/>
      <c r="F210" s="98"/>
      <c r="G210" s="98"/>
      <c r="H210" s="98"/>
      <c r="I210" s="98"/>
      <c r="J210" s="98"/>
      <c r="K210" s="1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</row>
    <row r="211" spans="1:26" ht="15.75" customHeight="1">
      <c r="A211" s="1"/>
      <c r="B211" s="98"/>
      <c r="C211" s="98"/>
      <c r="D211" s="98"/>
      <c r="E211" s="98"/>
      <c r="F211" s="98"/>
      <c r="G211" s="98"/>
      <c r="H211" s="98"/>
      <c r="I211" s="98"/>
      <c r="J211" s="98"/>
      <c r="K211" s="1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</row>
    <row r="212" spans="1:26" ht="15.75" customHeight="1">
      <c r="A212" s="1"/>
      <c r="B212" s="98"/>
      <c r="C212" s="98"/>
      <c r="D212" s="98"/>
      <c r="E212" s="98"/>
      <c r="F212" s="98"/>
      <c r="G212" s="98"/>
      <c r="H212" s="98"/>
      <c r="I212" s="98"/>
      <c r="J212" s="98"/>
      <c r="K212" s="1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</row>
    <row r="213" spans="1:26" ht="15.75" customHeight="1">
      <c r="A213" s="1"/>
      <c r="B213" s="98"/>
      <c r="C213" s="98"/>
      <c r="D213" s="98"/>
      <c r="E213" s="98"/>
      <c r="F213" s="98"/>
      <c r="G213" s="98"/>
      <c r="H213" s="98"/>
      <c r="I213" s="98"/>
      <c r="J213" s="98"/>
      <c r="K213" s="1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</row>
    <row r="214" spans="1:26" ht="15.75" customHeight="1">
      <c r="A214" s="1"/>
      <c r="B214" s="98"/>
      <c r="C214" s="98"/>
      <c r="D214" s="98"/>
      <c r="E214" s="98"/>
      <c r="F214" s="98"/>
      <c r="G214" s="98"/>
      <c r="H214" s="98"/>
      <c r="I214" s="98"/>
      <c r="J214" s="98"/>
      <c r="K214" s="1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</row>
    <row r="215" spans="1:26" ht="15.75" customHeight="1">
      <c r="A215" s="1"/>
      <c r="B215" s="98"/>
      <c r="C215" s="98"/>
      <c r="D215" s="98"/>
      <c r="E215" s="98"/>
      <c r="F215" s="98"/>
      <c r="G215" s="98"/>
      <c r="H215" s="98"/>
      <c r="I215" s="98"/>
      <c r="J215" s="98"/>
      <c r="K215" s="1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</row>
    <row r="216" spans="1:26" ht="15.75" customHeight="1">
      <c r="A216" s="1"/>
      <c r="B216" s="98"/>
      <c r="C216" s="98"/>
      <c r="D216" s="98"/>
      <c r="E216" s="98"/>
      <c r="F216" s="98"/>
      <c r="G216" s="98"/>
      <c r="H216" s="98"/>
      <c r="I216" s="98"/>
      <c r="J216" s="98"/>
      <c r="K216" s="1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</row>
    <row r="217" spans="1:26" ht="15.75" customHeight="1">
      <c r="A217" s="1"/>
      <c r="B217" s="98"/>
      <c r="C217" s="98"/>
      <c r="D217" s="98"/>
      <c r="E217" s="98"/>
      <c r="F217" s="98"/>
      <c r="G217" s="98"/>
      <c r="H217" s="98"/>
      <c r="I217" s="98"/>
      <c r="J217" s="98"/>
      <c r="K217" s="1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</row>
    <row r="218" spans="1:26" ht="15.75" customHeight="1">
      <c r="A218" s="1"/>
      <c r="B218" s="98"/>
      <c r="C218" s="98"/>
      <c r="D218" s="98"/>
      <c r="E218" s="98"/>
      <c r="F218" s="98"/>
      <c r="G218" s="98"/>
      <c r="H218" s="98"/>
      <c r="I218" s="98"/>
      <c r="J218" s="98"/>
      <c r="K218" s="1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</row>
    <row r="219" spans="1:26" ht="15.75" customHeight="1">
      <c r="A219" s="1"/>
      <c r="B219" s="98"/>
      <c r="C219" s="98"/>
      <c r="D219" s="98"/>
      <c r="E219" s="98"/>
      <c r="F219" s="98"/>
      <c r="G219" s="98"/>
      <c r="H219" s="98"/>
      <c r="I219" s="98"/>
      <c r="J219" s="98"/>
      <c r="K219" s="1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</row>
    <row r="220" spans="1:26" ht="15.75" customHeight="1">
      <c r="A220" s="1"/>
      <c r="B220" s="98"/>
      <c r="C220" s="98"/>
      <c r="D220" s="98"/>
      <c r="E220" s="98"/>
      <c r="F220" s="98"/>
      <c r="G220" s="98"/>
      <c r="H220" s="98"/>
      <c r="I220" s="98"/>
      <c r="J220" s="98"/>
      <c r="K220" s="1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</row>
    <row r="221" spans="1:26" ht="15.75" customHeight="1">
      <c r="A221" s="1"/>
      <c r="B221" s="98"/>
      <c r="C221" s="98"/>
      <c r="D221" s="98"/>
      <c r="E221" s="98"/>
      <c r="F221" s="98"/>
      <c r="G221" s="98"/>
      <c r="H221" s="98"/>
      <c r="I221" s="98"/>
      <c r="J221" s="98"/>
      <c r="K221" s="1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</row>
    <row r="222" spans="1:26" ht="15.75" customHeight="1">
      <c r="A222" s="1"/>
      <c r="B222" s="98"/>
      <c r="C222" s="98"/>
      <c r="D222" s="98"/>
      <c r="E222" s="98"/>
      <c r="F222" s="98"/>
      <c r="G222" s="98"/>
      <c r="H222" s="98"/>
      <c r="I222" s="98"/>
      <c r="J222" s="98"/>
      <c r="K222" s="1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</row>
    <row r="223" spans="1:26" ht="15.75" customHeight="1">
      <c r="A223" s="1"/>
      <c r="B223" s="98"/>
      <c r="C223" s="98"/>
      <c r="D223" s="98"/>
      <c r="E223" s="98"/>
      <c r="F223" s="98"/>
      <c r="G223" s="98"/>
      <c r="H223" s="98"/>
      <c r="I223" s="98"/>
      <c r="J223" s="98"/>
      <c r="K223" s="1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</row>
    <row r="224" spans="1:26" ht="15.75" customHeight="1">
      <c r="A224" s="1"/>
      <c r="B224" s="98"/>
      <c r="C224" s="98"/>
      <c r="D224" s="98"/>
      <c r="E224" s="98"/>
      <c r="F224" s="98"/>
      <c r="G224" s="98"/>
      <c r="H224" s="98"/>
      <c r="I224" s="98"/>
      <c r="J224" s="98"/>
      <c r="K224" s="1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</row>
    <row r="225" spans="1:26" ht="15.75" customHeight="1">
      <c r="A225" s="1"/>
      <c r="B225" s="98"/>
      <c r="C225" s="98"/>
      <c r="D225" s="98"/>
      <c r="E225" s="98"/>
      <c r="F225" s="98"/>
      <c r="G225" s="98"/>
      <c r="H225" s="98"/>
      <c r="I225" s="98"/>
      <c r="J225" s="98"/>
      <c r="K225" s="1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</row>
    <row r="226" spans="1:26" ht="15.75" customHeight="1">
      <c r="A226" s="1"/>
      <c r="B226" s="98"/>
      <c r="C226" s="98"/>
      <c r="D226" s="98"/>
      <c r="E226" s="98"/>
      <c r="F226" s="98"/>
      <c r="G226" s="98"/>
      <c r="H226" s="98"/>
      <c r="I226" s="98"/>
      <c r="J226" s="98"/>
      <c r="K226" s="1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</row>
    <row r="227" spans="1:26" ht="15.75" customHeight="1">
      <c r="A227" s="1"/>
      <c r="B227" s="98"/>
      <c r="C227" s="98"/>
      <c r="D227" s="98"/>
      <c r="E227" s="98"/>
      <c r="F227" s="98"/>
      <c r="G227" s="98"/>
      <c r="H227" s="98"/>
      <c r="I227" s="98"/>
      <c r="J227" s="98"/>
      <c r="K227" s="1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</row>
    <row r="228" spans="1:26" ht="15.75" customHeight="1">
      <c r="A228" s="1"/>
      <c r="B228" s="98"/>
      <c r="C228" s="98"/>
      <c r="D228" s="98"/>
      <c r="E228" s="98"/>
      <c r="F228" s="98"/>
      <c r="G228" s="98"/>
      <c r="H228" s="98"/>
      <c r="I228" s="98"/>
      <c r="J228" s="98"/>
      <c r="K228" s="1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</row>
    <row r="229" spans="1:26" ht="15.75" customHeight="1">
      <c r="A229" s="1"/>
      <c r="B229" s="98"/>
      <c r="C229" s="98"/>
      <c r="D229" s="98"/>
      <c r="E229" s="98"/>
      <c r="F229" s="98"/>
      <c r="G229" s="98"/>
      <c r="H229" s="98"/>
      <c r="I229" s="98"/>
      <c r="J229" s="98"/>
      <c r="K229" s="1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</row>
    <row r="230" spans="1:26" ht="15.75" customHeight="1">
      <c r="A230" s="1"/>
      <c r="B230" s="98"/>
      <c r="C230" s="98"/>
      <c r="D230" s="98"/>
      <c r="E230" s="98"/>
      <c r="F230" s="98"/>
      <c r="G230" s="98"/>
      <c r="H230" s="98"/>
      <c r="I230" s="98"/>
      <c r="J230" s="98"/>
      <c r="K230" s="1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</row>
    <row r="231" spans="1:26" ht="15.75" customHeight="1">
      <c r="A231" s="1"/>
      <c r="B231" s="98"/>
      <c r="C231" s="98"/>
      <c r="D231" s="98"/>
      <c r="E231" s="98"/>
      <c r="F231" s="98"/>
      <c r="G231" s="98"/>
      <c r="H231" s="98"/>
      <c r="I231" s="98"/>
      <c r="J231" s="98"/>
      <c r="K231" s="1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6"/>
      <c r="X231" s="96"/>
      <c r="Y231" s="96"/>
      <c r="Z231" s="96"/>
    </row>
    <row r="232" spans="1:26" ht="15.75" customHeight="1">
      <c r="A232" s="1"/>
      <c r="B232" s="98"/>
      <c r="C232" s="98"/>
      <c r="D232" s="98"/>
      <c r="E232" s="98"/>
      <c r="F232" s="98"/>
      <c r="G232" s="98"/>
      <c r="H232" s="98"/>
      <c r="I232" s="98"/>
      <c r="J232" s="98"/>
      <c r="K232" s="1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</row>
    <row r="233" spans="1:26" ht="15.75" customHeight="1">
      <c r="A233" s="1"/>
      <c r="B233" s="98"/>
      <c r="C233" s="98"/>
      <c r="D233" s="98"/>
      <c r="E233" s="98"/>
      <c r="F233" s="98"/>
      <c r="G233" s="98"/>
      <c r="H233" s="98"/>
      <c r="I233" s="98"/>
      <c r="J233" s="98"/>
      <c r="K233" s="1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</row>
    <row r="234" spans="1:26" ht="15.75" customHeight="1">
      <c r="A234" s="1"/>
      <c r="B234" s="98"/>
      <c r="C234" s="98"/>
      <c r="D234" s="98"/>
      <c r="E234" s="98"/>
      <c r="F234" s="98"/>
      <c r="G234" s="98"/>
      <c r="H234" s="98"/>
      <c r="I234" s="98"/>
      <c r="J234" s="98"/>
      <c r="K234" s="1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</row>
    <row r="235" spans="1:26" ht="15.75" customHeight="1">
      <c r="A235" s="1"/>
      <c r="B235" s="98"/>
      <c r="C235" s="98"/>
      <c r="D235" s="98"/>
      <c r="E235" s="98"/>
      <c r="F235" s="98"/>
      <c r="G235" s="98"/>
      <c r="H235" s="98"/>
      <c r="I235" s="98"/>
      <c r="J235" s="98"/>
      <c r="K235" s="1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</row>
    <row r="236" spans="1:26" ht="15.75" customHeight="1">
      <c r="A236" s="1"/>
      <c r="B236" s="98"/>
      <c r="C236" s="98"/>
      <c r="D236" s="98"/>
      <c r="E236" s="98"/>
      <c r="F236" s="98"/>
      <c r="G236" s="98"/>
      <c r="H236" s="98"/>
      <c r="I236" s="98"/>
      <c r="J236" s="98"/>
      <c r="K236" s="1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  <c r="Y236" s="96"/>
      <c r="Z236" s="96"/>
    </row>
    <row r="237" spans="1:26" ht="15.75" customHeight="1">
      <c r="A237" s="1"/>
      <c r="B237" s="98"/>
      <c r="C237" s="98"/>
      <c r="D237" s="98"/>
      <c r="E237" s="98"/>
      <c r="F237" s="98"/>
      <c r="G237" s="98"/>
      <c r="H237" s="98"/>
      <c r="I237" s="98"/>
      <c r="J237" s="98"/>
      <c r="K237" s="1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</row>
    <row r="238" spans="1:26" ht="15.75" customHeight="1">
      <c r="A238" s="1"/>
      <c r="B238" s="98"/>
      <c r="C238" s="98"/>
      <c r="D238" s="98"/>
      <c r="E238" s="98"/>
      <c r="F238" s="98"/>
      <c r="G238" s="98"/>
      <c r="H238" s="98"/>
      <c r="I238" s="98"/>
      <c r="J238" s="98"/>
      <c r="K238" s="1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</row>
    <row r="239" spans="1:26" ht="15.75" customHeight="1">
      <c r="A239" s="1"/>
      <c r="B239" s="98"/>
      <c r="C239" s="98"/>
      <c r="D239" s="98"/>
      <c r="E239" s="98"/>
      <c r="F239" s="98"/>
      <c r="G239" s="98"/>
      <c r="H239" s="98"/>
      <c r="I239" s="98"/>
      <c r="J239" s="98"/>
      <c r="K239" s="1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  <c r="Y239" s="96"/>
      <c r="Z239" s="96"/>
    </row>
    <row r="240" spans="1:26" ht="15.75" customHeight="1">
      <c r="A240" s="1"/>
      <c r="B240" s="98"/>
      <c r="C240" s="98"/>
      <c r="D240" s="98"/>
      <c r="E240" s="98"/>
      <c r="F240" s="98"/>
      <c r="G240" s="98"/>
      <c r="H240" s="98"/>
      <c r="I240" s="98"/>
      <c r="J240" s="98"/>
      <c r="K240" s="1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</row>
    <row r="241" spans="1:26" ht="15.75" customHeight="1">
      <c r="A241" s="1"/>
      <c r="B241" s="98"/>
      <c r="C241" s="98"/>
      <c r="D241" s="98"/>
      <c r="E241" s="98"/>
      <c r="F241" s="98"/>
      <c r="G241" s="98"/>
      <c r="H241" s="98"/>
      <c r="I241" s="98"/>
      <c r="J241" s="98"/>
      <c r="K241" s="1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96"/>
      <c r="Z241" s="96"/>
    </row>
    <row r="242" spans="1:26" ht="15.75" customHeight="1">
      <c r="A242" s="1"/>
      <c r="B242" s="98"/>
      <c r="C242" s="98"/>
      <c r="D242" s="98"/>
      <c r="E242" s="98"/>
      <c r="F242" s="98"/>
      <c r="G242" s="98"/>
      <c r="H242" s="98"/>
      <c r="I242" s="98"/>
      <c r="J242" s="98"/>
      <c r="K242" s="1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  <c r="Y242" s="96"/>
      <c r="Z242" s="96"/>
    </row>
    <row r="243" spans="1:26" ht="15.75" customHeight="1">
      <c r="A243" s="1"/>
      <c r="B243" s="98"/>
      <c r="C243" s="98"/>
      <c r="D243" s="98"/>
      <c r="E243" s="98"/>
      <c r="F243" s="98"/>
      <c r="G243" s="98"/>
      <c r="H243" s="98"/>
      <c r="I243" s="98"/>
      <c r="J243" s="98"/>
      <c r="K243" s="1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  <c r="Y243" s="96"/>
      <c r="Z243" s="96"/>
    </row>
    <row r="244" spans="1:26" ht="15.75" customHeight="1">
      <c r="A244" s="1"/>
      <c r="B244" s="98"/>
      <c r="C244" s="98"/>
      <c r="D244" s="98"/>
      <c r="E244" s="98"/>
      <c r="F244" s="98"/>
      <c r="G244" s="98"/>
      <c r="H244" s="98"/>
      <c r="I244" s="98"/>
      <c r="J244" s="98"/>
      <c r="K244" s="1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</row>
    <row r="245" spans="1:26" ht="15.75" customHeight="1">
      <c r="A245" s="1"/>
      <c r="B245" s="98"/>
      <c r="C245" s="98"/>
      <c r="D245" s="98"/>
      <c r="E245" s="98"/>
      <c r="F245" s="98"/>
      <c r="G245" s="98"/>
      <c r="H245" s="98"/>
      <c r="I245" s="98"/>
      <c r="J245" s="98"/>
      <c r="K245" s="1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</row>
    <row r="246" spans="1:26" ht="15.75" customHeight="1">
      <c r="A246" s="1"/>
      <c r="B246" s="98"/>
      <c r="C246" s="98"/>
      <c r="D246" s="98"/>
      <c r="E246" s="98"/>
      <c r="F246" s="98"/>
      <c r="G246" s="98"/>
      <c r="H246" s="98"/>
      <c r="I246" s="98"/>
      <c r="J246" s="98"/>
      <c r="K246" s="1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</row>
    <row r="247" spans="1:26" ht="15.75" customHeight="1">
      <c r="A247" s="1"/>
      <c r="B247" s="98"/>
      <c r="C247" s="98"/>
      <c r="D247" s="98"/>
      <c r="E247" s="98"/>
      <c r="F247" s="98"/>
      <c r="G247" s="98"/>
      <c r="H247" s="98"/>
      <c r="I247" s="98"/>
      <c r="J247" s="98"/>
      <c r="K247" s="1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</row>
    <row r="248" spans="1:26" ht="15.75" customHeight="1">
      <c r="A248" s="1"/>
      <c r="B248" s="98"/>
      <c r="C248" s="98"/>
      <c r="D248" s="98"/>
      <c r="E248" s="98"/>
      <c r="F248" s="98"/>
      <c r="G248" s="98"/>
      <c r="H248" s="98"/>
      <c r="I248" s="98"/>
      <c r="J248" s="98"/>
      <c r="K248" s="1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</row>
    <row r="249" spans="1:26" ht="15.75" customHeight="1">
      <c r="A249" s="1"/>
      <c r="B249" s="98"/>
      <c r="C249" s="98"/>
      <c r="D249" s="98"/>
      <c r="E249" s="98"/>
      <c r="F249" s="98"/>
      <c r="G249" s="98"/>
      <c r="H249" s="98"/>
      <c r="I249" s="98"/>
      <c r="J249" s="98"/>
      <c r="K249" s="1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</row>
    <row r="250" spans="1:26" ht="15.75" customHeight="1">
      <c r="A250" s="1"/>
      <c r="B250" s="98"/>
      <c r="C250" s="98"/>
      <c r="D250" s="98"/>
      <c r="E250" s="98"/>
      <c r="F250" s="98"/>
      <c r="G250" s="98"/>
      <c r="H250" s="98"/>
      <c r="I250" s="98"/>
      <c r="J250" s="98"/>
      <c r="K250" s="1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</row>
    <row r="251" spans="1:26" ht="15.75" customHeight="1">
      <c r="A251" s="1"/>
      <c r="B251" s="98"/>
      <c r="C251" s="98"/>
      <c r="D251" s="98"/>
      <c r="E251" s="98"/>
      <c r="F251" s="98"/>
      <c r="G251" s="98"/>
      <c r="H251" s="98"/>
      <c r="I251" s="98"/>
      <c r="J251" s="98"/>
      <c r="K251" s="1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</row>
    <row r="252" spans="1:26" ht="15.75" customHeight="1">
      <c r="A252" s="1"/>
      <c r="B252" s="98"/>
      <c r="C252" s="98"/>
      <c r="D252" s="98"/>
      <c r="E252" s="98"/>
      <c r="F252" s="98"/>
      <c r="G252" s="98"/>
      <c r="H252" s="98"/>
      <c r="I252" s="98"/>
      <c r="J252" s="98"/>
      <c r="K252" s="1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</row>
    <row r="253" spans="1:26" ht="15.75" customHeight="1"/>
    <row r="254" spans="1:26" ht="15.75" customHeight="1"/>
    <row r="255" spans="1:26" ht="15.75" customHeight="1"/>
    <row r="256" spans="1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C41:D41"/>
    <mergeCell ref="C42:D42"/>
    <mergeCell ref="C43:D43"/>
    <mergeCell ref="B51:I51"/>
    <mergeCell ref="B52:I52"/>
    <mergeCell ref="C44:D44"/>
    <mergeCell ref="C45:D45"/>
    <mergeCell ref="C46:D46"/>
    <mergeCell ref="C47:D47"/>
    <mergeCell ref="C48:D48"/>
    <mergeCell ref="C49:D49"/>
    <mergeCell ref="C50:I50"/>
    <mergeCell ref="C33:I33"/>
    <mergeCell ref="B34:I34"/>
    <mergeCell ref="B37:J37"/>
    <mergeCell ref="C39:D39"/>
    <mergeCell ref="C40:D40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B15:I15"/>
    <mergeCell ref="B16:I16"/>
    <mergeCell ref="B17:I17"/>
    <mergeCell ref="B20:J20"/>
    <mergeCell ref="C22:D22"/>
    <mergeCell ref="B1:J1"/>
    <mergeCell ref="B2:J2"/>
    <mergeCell ref="B3:J3"/>
    <mergeCell ref="B5:J5"/>
    <mergeCell ref="B7:J7"/>
  </mergeCells>
  <printOptions horizontalCentered="1"/>
  <pageMargins left="0.51180555555555596" right="0.51180555555555596" top="0.78749999999999998" bottom="0.59027777777777801" header="0" footer="0"/>
  <pageSetup paperSize="9" fitToHeight="0" orientation="landscape"/>
  <headerFooter>
    <oddHeader>&amp;C&amp;F &amp;A</oddHeader>
    <oddFooter>&amp;CPág.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22</vt:i4>
      </vt:variant>
    </vt:vector>
  </HeadingPairs>
  <TitlesOfParts>
    <vt:vector size="22" baseType="lpstr">
      <vt:lpstr>Resumo</vt:lpstr>
      <vt:lpstr>Parâmetros</vt:lpstr>
      <vt:lpstr>1. Assis Chateaubriand 44h</vt:lpstr>
      <vt:lpstr>2. Campo Mourão 44h</vt:lpstr>
      <vt:lpstr>3. Cascavel 44h</vt:lpstr>
      <vt:lpstr>4. Cianorte 44h</vt:lpstr>
      <vt:lpstr>5. Dois Vizinhos 44h</vt:lpstr>
      <vt:lpstr>6. Foz do Iguaçu 44h</vt:lpstr>
      <vt:lpstr>7. Francisco Beltrão 44h</vt:lpstr>
      <vt:lpstr>8. Guarapuava 44h</vt:lpstr>
      <vt:lpstr>9. Irati 44h</vt:lpstr>
      <vt:lpstr>10. Ivaiporã 44h</vt:lpstr>
      <vt:lpstr>11. Laranjeiras do Sul 44h</vt:lpstr>
      <vt:lpstr>12. Marechal C. Rondon 44h</vt:lpstr>
      <vt:lpstr>13. Palmas 44h</vt:lpstr>
      <vt:lpstr>14. Pato Branco 44h</vt:lpstr>
      <vt:lpstr>15. Toledo 44h</vt:lpstr>
      <vt:lpstr>16. Umuarama 44h</vt:lpstr>
      <vt:lpstr>17. União da Vitória 44h</vt:lpstr>
      <vt:lpstr>Uniformes</vt:lpstr>
      <vt:lpstr>EPIs</vt:lpstr>
      <vt:lpstr>Equipamentos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Dos Santos Hidalgo</dc:creator>
  <cp:lastModifiedBy>Fernanda De Almeida Santana</cp:lastModifiedBy>
  <dcterms:created xsi:type="dcterms:W3CDTF">2006-09-16T00:00:00Z</dcterms:created>
  <dcterms:modified xsi:type="dcterms:W3CDTF">2026-06-08T15:39:45Z</dcterms:modified>
</cp:coreProperties>
</file>